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3275" windowHeight="7005" tabRatio="150"/>
  </bookViews>
  <sheets>
    <sheet name="Месячный отчет Расходы в Excel" sheetId="1" r:id="rId1"/>
  </sheets>
  <definedNames>
    <definedName name="_xlnm._FilterDatabase" localSheetId="0" hidden="1">'Месячный отчет Расходы в Excel'!$A$5:$AD$398</definedName>
    <definedName name="_xlnm.Print_Area" localSheetId="0">'Месячный отчет Расходы в Excel'!$A$1:$F$398</definedName>
  </definedNames>
  <calcPr calcId="124519"/>
</workbook>
</file>

<file path=xl/calcChain.xml><?xml version="1.0" encoding="utf-8"?>
<calcChain xmlns="http://schemas.openxmlformats.org/spreadsheetml/2006/main">
  <c r="H7" i="1"/>
  <c r="I7"/>
  <c r="J7"/>
  <c r="K7"/>
  <c r="L7"/>
  <c r="M7"/>
  <c r="N7"/>
  <c r="O7"/>
  <c r="P7"/>
  <c r="H8"/>
  <c r="I8"/>
  <c r="J8"/>
  <c r="K8"/>
  <c r="L8"/>
  <c r="M8"/>
  <c r="N8"/>
  <c r="O8"/>
  <c r="P8"/>
  <c r="H9"/>
  <c r="I9"/>
  <c r="J9"/>
  <c r="K9"/>
  <c r="L9"/>
  <c r="M9"/>
  <c r="N9"/>
  <c r="O9"/>
  <c r="P9"/>
  <c r="H10"/>
  <c r="I10"/>
  <c r="J10"/>
  <c r="K10"/>
  <c r="L10"/>
  <c r="M10"/>
  <c r="N10"/>
  <c r="O10"/>
  <c r="P10"/>
  <c r="H11"/>
  <c r="I11"/>
  <c r="J11"/>
  <c r="K11"/>
  <c r="L11"/>
  <c r="M11"/>
  <c r="N11"/>
  <c r="O11"/>
  <c r="P11"/>
  <c r="H12"/>
  <c r="I12"/>
  <c r="J12"/>
  <c r="K12"/>
  <c r="L12"/>
  <c r="M12"/>
  <c r="N12"/>
  <c r="O12"/>
  <c r="P12"/>
  <c r="H13"/>
  <c r="I13"/>
  <c r="J13"/>
  <c r="K13"/>
  <c r="L13"/>
  <c r="M13"/>
  <c r="N13"/>
  <c r="O13"/>
  <c r="P13"/>
  <c r="H14"/>
  <c r="I14"/>
  <c r="J14"/>
  <c r="K14"/>
  <c r="L14"/>
  <c r="M14"/>
  <c r="N14"/>
  <c r="O14"/>
  <c r="P14"/>
  <c r="H15"/>
  <c r="I15"/>
  <c r="J15"/>
  <c r="K15"/>
  <c r="L15"/>
  <c r="M15"/>
  <c r="N15"/>
  <c r="O15"/>
  <c r="P15"/>
  <c r="H16"/>
  <c r="I16"/>
  <c r="J16"/>
  <c r="K16"/>
  <c r="L16"/>
  <c r="M16"/>
  <c r="N16"/>
  <c r="O16"/>
  <c r="P16"/>
  <c r="H17"/>
  <c r="I17"/>
  <c r="J17"/>
  <c r="K17"/>
  <c r="L17"/>
  <c r="M17"/>
  <c r="N17"/>
  <c r="O17"/>
  <c r="P17"/>
  <c r="H18"/>
  <c r="I18"/>
  <c r="J18"/>
  <c r="K18"/>
  <c r="L18"/>
  <c r="M18"/>
  <c r="N18"/>
  <c r="O18"/>
  <c r="P18"/>
  <c r="H19"/>
  <c r="I19"/>
  <c r="J19"/>
  <c r="K19"/>
  <c r="L19"/>
  <c r="M19"/>
  <c r="N19"/>
  <c r="O19"/>
  <c r="P19"/>
  <c r="H20"/>
  <c r="I20"/>
  <c r="J20"/>
  <c r="K20"/>
  <c r="L20"/>
  <c r="M20"/>
  <c r="N20"/>
  <c r="O20"/>
  <c r="P20"/>
  <c r="H21"/>
  <c r="I21"/>
  <c r="J21"/>
  <c r="K21"/>
  <c r="L21"/>
  <c r="M21"/>
  <c r="N21"/>
  <c r="O21"/>
  <c r="P21"/>
  <c r="H22"/>
  <c r="I22"/>
  <c r="J22"/>
  <c r="K22"/>
  <c r="L22"/>
  <c r="M22"/>
  <c r="N22"/>
  <c r="O22"/>
  <c r="P22"/>
  <c r="H23"/>
  <c r="I23"/>
  <c r="J23"/>
  <c r="K23"/>
  <c r="L23"/>
  <c r="M23"/>
  <c r="N23"/>
  <c r="O23"/>
  <c r="P23"/>
  <c r="H24"/>
  <c r="I24"/>
  <c r="J24"/>
  <c r="K24"/>
  <c r="L24"/>
  <c r="M24"/>
  <c r="N24"/>
  <c r="O24"/>
  <c r="P24"/>
  <c r="H25"/>
  <c r="I25"/>
  <c r="J25"/>
  <c r="K25"/>
  <c r="L25"/>
  <c r="M25"/>
  <c r="N25"/>
  <c r="O25"/>
  <c r="P25"/>
  <c r="H26"/>
  <c r="I26"/>
  <c r="J26"/>
  <c r="K26"/>
  <c r="L26"/>
  <c r="M26"/>
  <c r="N26"/>
  <c r="O26"/>
  <c r="P26"/>
  <c r="H27"/>
  <c r="I27"/>
  <c r="J27"/>
  <c r="K27"/>
  <c r="L27"/>
  <c r="M27"/>
  <c r="N27"/>
  <c r="O27"/>
  <c r="P27"/>
  <c r="H28"/>
  <c r="I28"/>
  <c r="J28"/>
  <c r="K28"/>
  <c r="L28"/>
  <c r="M28"/>
  <c r="N28"/>
  <c r="O28"/>
  <c r="P28"/>
  <c r="H29"/>
  <c r="I29"/>
  <c r="J29"/>
  <c r="K29"/>
  <c r="L29"/>
  <c r="M29"/>
  <c r="N29"/>
  <c r="O29"/>
  <c r="P29"/>
  <c r="H30"/>
  <c r="I30"/>
  <c r="J30"/>
  <c r="K30"/>
  <c r="L30"/>
  <c r="M30"/>
  <c r="N30"/>
  <c r="O30"/>
  <c r="P30"/>
  <c r="H31"/>
  <c r="I31"/>
  <c r="J31"/>
  <c r="K31"/>
  <c r="L31"/>
  <c r="M31"/>
  <c r="N31"/>
  <c r="O31"/>
  <c r="P31"/>
  <c r="H32"/>
  <c r="I32"/>
  <c r="J32"/>
  <c r="K32"/>
  <c r="L32"/>
  <c r="M32"/>
  <c r="N32"/>
  <c r="O32"/>
  <c r="P32"/>
  <c r="H33"/>
  <c r="I33"/>
  <c r="J33"/>
  <c r="K33"/>
  <c r="L33"/>
  <c r="M33"/>
  <c r="N33"/>
  <c r="O33"/>
  <c r="P33"/>
  <c r="H34"/>
  <c r="I34"/>
  <c r="J34"/>
  <c r="K34"/>
  <c r="L34"/>
  <c r="M34"/>
  <c r="N34"/>
  <c r="O34"/>
  <c r="P34"/>
  <c r="H35"/>
  <c r="I35"/>
  <c r="J35"/>
  <c r="K35"/>
  <c r="L35"/>
  <c r="M35"/>
  <c r="N35"/>
  <c r="O35"/>
  <c r="P35"/>
  <c r="H36"/>
  <c r="I36"/>
  <c r="J36"/>
  <c r="K36"/>
  <c r="L36"/>
  <c r="M36"/>
  <c r="N36"/>
  <c r="O36"/>
  <c r="P36"/>
  <c r="H37"/>
  <c r="I37"/>
  <c r="J37"/>
  <c r="K37"/>
  <c r="L37"/>
  <c r="M37"/>
  <c r="N37"/>
  <c r="O37"/>
  <c r="P37"/>
  <c r="H38"/>
  <c r="I38"/>
  <c r="J38"/>
  <c r="K38"/>
  <c r="L38"/>
  <c r="M38"/>
  <c r="N38"/>
  <c r="O38"/>
  <c r="P38"/>
  <c r="H39"/>
  <c r="I39"/>
  <c r="J39"/>
  <c r="K39"/>
  <c r="L39"/>
  <c r="M39"/>
  <c r="N39"/>
  <c r="O39"/>
  <c r="P39"/>
  <c r="H40"/>
  <c r="I40"/>
  <c r="J40"/>
  <c r="K40"/>
  <c r="L40"/>
  <c r="M40"/>
  <c r="N40"/>
  <c r="O40"/>
  <c r="P40"/>
  <c r="H41"/>
  <c r="I41"/>
  <c r="J41"/>
  <c r="K41"/>
  <c r="L41"/>
  <c r="M41"/>
  <c r="N41"/>
  <c r="O41"/>
  <c r="P41"/>
  <c r="H42"/>
  <c r="I42"/>
  <c r="J42"/>
  <c r="K42"/>
  <c r="L42"/>
  <c r="M42"/>
  <c r="N42"/>
  <c r="O42"/>
  <c r="P42"/>
  <c r="H43"/>
  <c r="I43"/>
  <c r="J43"/>
  <c r="K43"/>
  <c r="L43"/>
  <c r="M43"/>
  <c r="N43"/>
  <c r="O43"/>
  <c r="P43"/>
  <c r="H44"/>
  <c r="I44"/>
  <c r="J44"/>
  <c r="K44"/>
  <c r="L44"/>
  <c r="M44"/>
  <c r="N44"/>
  <c r="O44"/>
  <c r="P44"/>
  <c r="H45"/>
  <c r="I45"/>
  <c r="J45"/>
  <c r="K45"/>
  <c r="L45"/>
  <c r="M45"/>
  <c r="N45"/>
  <c r="O45"/>
  <c r="P45"/>
  <c r="H46"/>
  <c r="I46"/>
  <c r="J46"/>
  <c r="K46"/>
  <c r="L46"/>
  <c r="M46"/>
  <c r="N46"/>
  <c r="O46"/>
  <c r="P46"/>
  <c r="H47"/>
  <c r="I47"/>
  <c r="J47"/>
  <c r="K47"/>
  <c r="L47"/>
  <c r="M47"/>
  <c r="N47"/>
  <c r="O47"/>
  <c r="P47"/>
  <c r="H48"/>
  <c r="I48"/>
  <c r="J48"/>
  <c r="K48"/>
  <c r="L48"/>
  <c r="M48"/>
  <c r="N48"/>
  <c r="O48"/>
  <c r="P48"/>
  <c r="H49"/>
  <c r="I49"/>
  <c r="J49"/>
  <c r="K49"/>
  <c r="L49"/>
  <c r="M49"/>
  <c r="N49"/>
  <c r="O49"/>
  <c r="P49"/>
  <c r="H50"/>
  <c r="I50"/>
  <c r="J50"/>
  <c r="K50"/>
  <c r="L50"/>
  <c r="M50"/>
  <c r="N50"/>
  <c r="O50"/>
  <c r="P50"/>
  <c r="H51"/>
  <c r="I51"/>
  <c r="J51"/>
  <c r="K51"/>
  <c r="L51"/>
  <c r="M51"/>
  <c r="N51"/>
  <c r="O51"/>
  <c r="P51"/>
  <c r="H52"/>
  <c r="I52"/>
  <c r="J52"/>
  <c r="K52"/>
  <c r="L52"/>
  <c r="M52"/>
  <c r="N52"/>
  <c r="O52"/>
  <c r="P52"/>
  <c r="H53"/>
  <c r="I53"/>
  <c r="J53"/>
  <c r="K53"/>
  <c r="L53"/>
  <c r="M53"/>
  <c r="N53"/>
  <c r="O53"/>
  <c r="P53"/>
  <c r="H54"/>
  <c r="I54"/>
  <c r="J54"/>
  <c r="K54"/>
  <c r="L54"/>
  <c r="M54"/>
  <c r="N54"/>
  <c r="O54"/>
  <c r="P54"/>
  <c r="H55"/>
  <c r="I55"/>
  <c r="J55"/>
  <c r="K55"/>
  <c r="L55"/>
  <c r="M55"/>
  <c r="N55"/>
  <c r="O55"/>
  <c r="P55"/>
  <c r="H56"/>
  <c r="I56"/>
  <c r="J56"/>
  <c r="K56"/>
  <c r="L56"/>
  <c r="M56"/>
  <c r="N56"/>
  <c r="O56"/>
  <c r="P56"/>
  <c r="H57"/>
  <c r="I57"/>
  <c r="J57"/>
  <c r="K57"/>
  <c r="L57"/>
  <c r="M57"/>
  <c r="N57"/>
  <c r="O57"/>
  <c r="P57"/>
  <c r="H58"/>
  <c r="I58"/>
  <c r="J58"/>
  <c r="K58"/>
  <c r="L58"/>
  <c r="M58"/>
  <c r="N58"/>
  <c r="O58"/>
  <c r="P58"/>
  <c r="H59"/>
  <c r="I59"/>
  <c r="J59"/>
  <c r="K59"/>
  <c r="L59"/>
  <c r="M59"/>
  <c r="N59"/>
  <c r="O59"/>
  <c r="P59"/>
  <c r="H60"/>
  <c r="I60"/>
  <c r="J60"/>
  <c r="K60"/>
  <c r="L60"/>
  <c r="M60"/>
  <c r="N60"/>
  <c r="O60"/>
  <c r="P60"/>
  <c r="H61"/>
  <c r="I61"/>
  <c r="J61"/>
  <c r="K61"/>
  <c r="L61"/>
  <c r="M61"/>
  <c r="N61"/>
  <c r="O61"/>
  <c r="P61"/>
  <c r="H62"/>
  <c r="I62"/>
  <c r="J62"/>
  <c r="K62"/>
  <c r="L62"/>
  <c r="M62"/>
  <c r="N62"/>
  <c r="O62"/>
  <c r="P62"/>
  <c r="H63"/>
  <c r="I63"/>
  <c r="J63"/>
  <c r="K63"/>
  <c r="L63"/>
  <c r="M63"/>
  <c r="N63"/>
  <c r="O63"/>
  <c r="P63"/>
  <c r="H64"/>
  <c r="I64"/>
  <c r="J64"/>
  <c r="K64"/>
  <c r="L64"/>
  <c r="M64"/>
  <c r="N64"/>
  <c r="O64"/>
  <c r="P64"/>
  <c r="H65"/>
  <c r="I65"/>
  <c r="J65"/>
  <c r="K65"/>
  <c r="L65"/>
  <c r="M65"/>
  <c r="N65"/>
  <c r="O65"/>
  <c r="P65"/>
  <c r="H66"/>
  <c r="I66"/>
  <c r="J66"/>
  <c r="K66"/>
  <c r="L66"/>
  <c r="M66"/>
  <c r="N66"/>
  <c r="O66"/>
  <c r="P66"/>
  <c r="H67"/>
  <c r="I67"/>
  <c r="J67"/>
  <c r="K67"/>
  <c r="L67"/>
  <c r="M67"/>
  <c r="N67"/>
  <c r="O67"/>
  <c r="P67"/>
  <c r="H68"/>
  <c r="I68"/>
  <c r="J68"/>
  <c r="K68"/>
  <c r="L68"/>
  <c r="M68"/>
  <c r="N68"/>
  <c r="O68"/>
  <c r="P68"/>
  <c r="H69"/>
  <c r="I69"/>
  <c r="J69"/>
  <c r="K69"/>
  <c r="L69"/>
  <c r="M69"/>
  <c r="N69"/>
  <c r="O69"/>
  <c r="P69"/>
  <c r="H70"/>
  <c r="I70"/>
  <c r="J70"/>
  <c r="K70"/>
  <c r="L70"/>
  <c r="M70"/>
  <c r="N70"/>
  <c r="O70"/>
  <c r="P70"/>
  <c r="H71"/>
  <c r="I71"/>
  <c r="J71"/>
  <c r="K71"/>
  <c r="L71"/>
  <c r="M71"/>
  <c r="N71"/>
  <c r="O71"/>
  <c r="P71"/>
  <c r="H72"/>
  <c r="I72"/>
  <c r="J72"/>
  <c r="K72"/>
  <c r="L72"/>
  <c r="M72"/>
  <c r="N72"/>
  <c r="O72"/>
  <c r="P72"/>
  <c r="H73"/>
  <c r="I73"/>
  <c r="J73"/>
  <c r="K73"/>
  <c r="L73"/>
  <c r="M73"/>
  <c r="N73"/>
  <c r="O73"/>
  <c r="P73"/>
  <c r="H74"/>
  <c r="I74"/>
  <c r="J74"/>
  <c r="K74"/>
  <c r="L74"/>
  <c r="M74"/>
  <c r="N74"/>
  <c r="O74"/>
  <c r="P74"/>
  <c r="H75"/>
  <c r="I75"/>
  <c r="J75"/>
  <c r="K75"/>
  <c r="L75"/>
  <c r="M75"/>
  <c r="N75"/>
  <c r="O75"/>
  <c r="P75"/>
  <c r="H76"/>
  <c r="I76"/>
  <c r="J76"/>
  <c r="K76"/>
  <c r="L76"/>
  <c r="M76"/>
  <c r="N76"/>
  <c r="O76"/>
  <c r="P76"/>
  <c r="H77"/>
  <c r="I77"/>
  <c r="J77"/>
  <c r="K77"/>
  <c r="L77"/>
  <c r="M77"/>
  <c r="N77"/>
  <c r="O77"/>
  <c r="P77"/>
  <c r="H78"/>
  <c r="I78"/>
  <c r="J78"/>
  <c r="K78"/>
  <c r="L78"/>
  <c r="M78"/>
  <c r="N78"/>
  <c r="O78"/>
  <c r="P78"/>
  <c r="H79"/>
  <c r="I79"/>
  <c r="J79"/>
  <c r="K79"/>
  <c r="L79"/>
  <c r="M79"/>
  <c r="N79"/>
  <c r="O79"/>
  <c r="P79"/>
  <c r="H80"/>
  <c r="I80"/>
  <c r="J80"/>
  <c r="K80"/>
  <c r="L80"/>
  <c r="M80"/>
  <c r="N80"/>
  <c r="O80"/>
  <c r="P80"/>
  <c r="H81"/>
  <c r="I81"/>
  <c r="J81"/>
  <c r="K81"/>
  <c r="L81"/>
  <c r="M81"/>
  <c r="N81"/>
  <c r="O81"/>
  <c r="P81"/>
  <c r="H82"/>
  <c r="I82"/>
  <c r="J82"/>
  <c r="K82"/>
  <c r="L82"/>
  <c r="M82"/>
  <c r="N82"/>
  <c r="O82"/>
  <c r="P82"/>
  <c r="H83"/>
  <c r="I83"/>
  <c r="J83"/>
  <c r="K83"/>
  <c r="L83"/>
  <c r="M83"/>
  <c r="N83"/>
  <c r="O83"/>
  <c r="P83"/>
  <c r="H84"/>
  <c r="I84"/>
  <c r="J84"/>
  <c r="K84"/>
  <c r="L84"/>
  <c r="M84"/>
  <c r="N84"/>
  <c r="O84"/>
  <c r="P84"/>
  <c r="H85"/>
  <c r="I85"/>
  <c r="J85"/>
  <c r="K85"/>
  <c r="L85"/>
  <c r="M85"/>
  <c r="N85"/>
  <c r="O85"/>
  <c r="P85"/>
  <c r="H86"/>
  <c r="I86"/>
  <c r="J86"/>
  <c r="K86"/>
  <c r="L86"/>
  <c r="M86"/>
  <c r="N86"/>
  <c r="O86"/>
  <c r="P86"/>
  <c r="H87"/>
  <c r="I87"/>
  <c r="J87"/>
  <c r="K87"/>
  <c r="L87"/>
  <c r="M87"/>
  <c r="N87"/>
  <c r="O87"/>
  <c r="P87"/>
  <c r="H88"/>
  <c r="I88"/>
  <c r="J88"/>
  <c r="K88"/>
  <c r="L88"/>
  <c r="M88"/>
  <c r="N88"/>
  <c r="O88"/>
  <c r="P88"/>
  <c r="H89"/>
  <c r="I89"/>
  <c r="J89"/>
  <c r="K89"/>
  <c r="L89"/>
  <c r="M89"/>
  <c r="N89"/>
  <c r="O89"/>
  <c r="P89"/>
  <c r="H90"/>
  <c r="I90"/>
  <c r="J90"/>
  <c r="K90"/>
  <c r="L90"/>
  <c r="M90"/>
  <c r="N90"/>
  <c r="O90"/>
  <c r="P90"/>
  <c r="H91"/>
  <c r="I91"/>
  <c r="J91"/>
  <c r="K91"/>
  <c r="L91"/>
  <c r="M91"/>
  <c r="N91"/>
  <c r="O91"/>
  <c r="P91"/>
  <c r="H92"/>
  <c r="I92"/>
  <c r="J92"/>
  <c r="K92"/>
  <c r="L92"/>
  <c r="M92"/>
  <c r="N92"/>
  <c r="O92"/>
  <c r="P92"/>
  <c r="H93"/>
  <c r="I93"/>
  <c r="J93"/>
  <c r="K93"/>
  <c r="L93"/>
  <c r="M93"/>
  <c r="N93"/>
  <c r="O93"/>
  <c r="P93"/>
  <c r="H94"/>
  <c r="I94"/>
  <c r="J94"/>
  <c r="K94"/>
  <c r="L94"/>
  <c r="M94"/>
  <c r="N94"/>
  <c r="O94"/>
  <c r="P94"/>
  <c r="H95"/>
  <c r="I95"/>
  <c r="J95"/>
  <c r="K95"/>
  <c r="L95"/>
  <c r="M95"/>
  <c r="N95"/>
  <c r="O95"/>
  <c r="P95"/>
  <c r="H96"/>
  <c r="I96"/>
  <c r="J96"/>
  <c r="K96"/>
  <c r="L96"/>
  <c r="M96"/>
  <c r="N96"/>
  <c r="O96"/>
  <c r="P96"/>
  <c r="H97"/>
  <c r="I97"/>
  <c r="J97"/>
  <c r="K97"/>
  <c r="L97"/>
  <c r="M97"/>
  <c r="N97"/>
  <c r="O97"/>
  <c r="P97"/>
  <c r="H98"/>
  <c r="I98"/>
  <c r="J98"/>
  <c r="K98"/>
  <c r="L98"/>
  <c r="M98"/>
  <c r="N98"/>
  <c r="O98"/>
  <c r="P98"/>
  <c r="H99"/>
  <c r="I99"/>
  <c r="J99"/>
  <c r="K99"/>
  <c r="L99"/>
  <c r="M99"/>
  <c r="N99"/>
  <c r="O99"/>
  <c r="P99"/>
  <c r="H100"/>
  <c r="I100"/>
  <c r="J100"/>
  <c r="K100"/>
  <c r="L100"/>
  <c r="M100"/>
  <c r="N100"/>
  <c r="O100"/>
  <c r="P100"/>
  <c r="H101"/>
  <c r="I101"/>
  <c r="J101"/>
  <c r="K101"/>
  <c r="L101"/>
  <c r="M101"/>
  <c r="N101"/>
  <c r="O101"/>
  <c r="P101"/>
  <c r="H102"/>
  <c r="I102"/>
  <c r="J102"/>
  <c r="K102"/>
  <c r="L102"/>
  <c r="M102"/>
  <c r="N102"/>
  <c r="O102"/>
  <c r="P102"/>
  <c r="H103"/>
  <c r="I103"/>
  <c r="J103"/>
  <c r="K103"/>
  <c r="L103"/>
  <c r="M103"/>
  <c r="N103"/>
  <c r="O103"/>
  <c r="P103"/>
  <c r="H104"/>
  <c r="I104"/>
  <c r="J104"/>
  <c r="K104"/>
  <c r="L104"/>
  <c r="M104"/>
  <c r="N104"/>
  <c r="O104"/>
  <c r="P104"/>
  <c r="H105"/>
  <c r="I105"/>
  <c r="J105"/>
  <c r="K105"/>
  <c r="L105"/>
  <c r="M105"/>
  <c r="N105"/>
  <c r="O105"/>
  <c r="P105"/>
  <c r="H106"/>
  <c r="I106"/>
  <c r="J106"/>
  <c r="K106"/>
  <c r="L106"/>
  <c r="M106"/>
  <c r="N106"/>
  <c r="O106"/>
  <c r="P106"/>
  <c r="H107"/>
  <c r="I107"/>
  <c r="J107"/>
  <c r="K107"/>
  <c r="L107"/>
  <c r="M107"/>
  <c r="N107"/>
  <c r="O107"/>
  <c r="P107"/>
  <c r="H108"/>
  <c r="I108"/>
  <c r="J108"/>
  <c r="K108"/>
  <c r="L108"/>
  <c r="M108"/>
  <c r="N108"/>
  <c r="O108"/>
  <c r="P108"/>
  <c r="H109"/>
  <c r="I109"/>
  <c r="J109"/>
  <c r="K109"/>
  <c r="L109"/>
  <c r="M109"/>
  <c r="N109"/>
  <c r="O109"/>
  <c r="P109"/>
  <c r="H110"/>
  <c r="I110"/>
  <c r="J110"/>
  <c r="K110"/>
  <c r="L110"/>
  <c r="M110"/>
  <c r="N110"/>
  <c r="O110"/>
  <c r="P110"/>
  <c r="H111"/>
  <c r="I111"/>
  <c r="J111"/>
  <c r="K111"/>
  <c r="L111"/>
  <c r="M111"/>
  <c r="N111"/>
  <c r="O111"/>
  <c r="P111"/>
  <c r="H112"/>
  <c r="I112"/>
  <c r="J112"/>
  <c r="K112"/>
  <c r="L112"/>
  <c r="M112"/>
  <c r="N112"/>
  <c r="O112"/>
  <c r="P112"/>
  <c r="H113"/>
  <c r="I113"/>
  <c r="J113"/>
  <c r="K113"/>
  <c r="L113"/>
  <c r="M113"/>
  <c r="N113"/>
  <c r="O113"/>
  <c r="P113"/>
  <c r="H114"/>
  <c r="I114"/>
  <c r="J114"/>
  <c r="K114"/>
  <c r="L114"/>
  <c r="M114"/>
  <c r="N114"/>
  <c r="O114"/>
  <c r="P114"/>
  <c r="H115"/>
  <c r="I115"/>
  <c r="J115"/>
  <c r="K115"/>
  <c r="L115"/>
  <c r="M115"/>
  <c r="N115"/>
  <c r="O115"/>
  <c r="P115"/>
  <c r="H116"/>
  <c r="I116"/>
  <c r="J116"/>
  <c r="K116"/>
  <c r="L116"/>
  <c r="M116"/>
  <c r="N116"/>
  <c r="O116"/>
  <c r="P116"/>
  <c r="H117"/>
  <c r="I117"/>
  <c r="J117"/>
  <c r="K117"/>
  <c r="L117"/>
  <c r="M117"/>
  <c r="N117"/>
  <c r="O117"/>
  <c r="P117"/>
  <c r="H118"/>
  <c r="I118"/>
  <c r="J118"/>
  <c r="K118"/>
  <c r="L118"/>
  <c r="M118"/>
  <c r="N118"/>
  <c r="O118"/>
  <c r="P118"/>
  <c r="H119"/>
  <c r="I119"/>
  <c r="J119"/>
  <c r="K119"/>
  <c r="L119"/>
  <c r="M119"/>
  <c r="N119"/>
  <c r="O119"/>
  <c r="P119"/>
  <c r="H120"/>
  <c r="I120"/>
  <c r="J120"/>
  <c r="K120"/>
  <c r="L120"/>
  <c r="M120"/>
  <c r="N120"/>
  <c r="O120"/>
  <c r="P120"/>
  <c r="H121"/>
  <c r="I121"/>
  <c r="J121"/>
  <c r="K121"/>
  <c r="L121"/>
  <c r="M121"/>
  <c r="N121"/>
  <c r="O121"/>
  <c r="P121"/>
  <c r="H122"/>
  <c r="I122"/>
  <c r="J122"/>
  <c r="K122"/>
  <c r="L122"/>
  <c r="M122"/>
  <c r="N122"/>
  <c r="O122"/>
  <c r="P122"/>
  <c r="H123"/>
  <c r="I123"/>
  <c r="J123"/>
  <c r="K123"/>
  <c r="L123"/>
  <c r="M123"/>
  <c r="N123"/>
  <c r="O123"/>
  <c r="P123"/>
  <c r="H124"/>
  <c r="I124"/>
  <c r="J124"/>
  <c r="K124"/>
  <c r="L124"/>
  <c r="M124"/>
  <c r="N124"/>
  <c r="O124"/>
  <c r="P124"/>
  <c r="H125"/>
  <c r="I125"/>
  <c r="J125"/>
  <c r="K125"/>
  <c r="L125"/>
  <c r="M125"/>
  <c r="N125"/>
  <c r="O125"/>
  <c r="P125"/>
  <c r="H126"/>
  <c r="I126"/>
  <c r="J126"/>
  <c r="K126"/>
  <c r="L126"/>
  <c r="M126"/>
  <c r="N126"/>
  <c r="O126"/>
  <c r="P126"/>
  <c r="H127"/>
  <c r="I127"/>
  <c r="J127"/>
  <c r="K127"/>
  <c r="L127"/>
  <c r="M127"/>
  <c r="N127"/>
  <c r="O127"/>
  <c r="P127"/>
  <c r="H128"/>
  <c r="I128"/>
  <c r="J128"/>
  <c r="K128"/>
  <c r="L128"/>
  <c r="M128"/>
  <c r="N128"/>
  <c r="O128"/>
  <c r="P128"/>
  <c r="H129"/>
  <c r="I129"/>
  <c r="J129"/>
  <c r="K129"/>
  <c r="L129"/>
  <c r="M129"/>
  <c r="N129"/>
  <c r="O129"/>
  <c r="P129"/>
  <c r="H130"/>
  <c r="I130"/>
  <c r="J130"/>
  <c r="K130"/>
  <c r="L130"/>
  <c r="M130"/>
  <c r="N130"/>
  <c r="O130"/>
  <c r="P130"/>
  <c r="H131"/>
  <c r="I131"/>
  <c r="J131"/>
  <c r="K131"/>
  <c r="L131"/>
  <c r="M131"/>
  <c r="N131"/>
  <c r="O131"/>
  <c r="P131"/>
  <c r="H132"/>
  <c r="I132"/>
  <c r="J132"/>
  <c r="K132"/>
  <c r="L132"/>
  <c r="M132"/>
  <c r="N132"/>
  <c r="O132"/>
  <c r="P132"/>
  <c r="H133"/>
  <c r="I133"/>
  <c r="J133"/>
  <c r="K133"/>
  <c r="L133"/>
  <c r="M133"/>
  <c r="N133"/>
  <c r="O133"/>
  <c r="P133"/>
  <c r="H134"/>
  <c r="I134"/>
  <c r="J134"/>
  <c r="K134"/>
  <c r="L134"/>
  <c r="M134"/>
  <c r="N134"/>
  <c r="O134"/>
  <c r="P134"/>
  <c r="H135"/>
  <c r="I135"/>
  <c r="J135"/>
  <c r="K135"/>
  <c r="L135"/>
  <c r="M135"/>
  <c r="N135"/>
  <c r="O135"/>
  <c r="P135"/>
  <c r="H136"/>
  <c r="I136"/>
  <c r="J136"/>
  <c r="K136"/>
  <c r="L136"/>
  <c r="M136"/>
  <c r="N136"/>
  <c r="O136"/>
  <c r="P136"/>
  <c r="H137"/>
  <c r="I137"/>
  <c r="J137"/>
  <c r="K137"/>
  <c r="L137"/>
  <c r="M137"/>
  <c r="N137"/>
  <c r="O137"/>
  <c r="P137"/>
  <c r="H138"/>
  <c r="I138"/>
  <c r="J138"/>
  <c r="K138"/>
  <c r="L138"/>
  <c r="M138"/>
  <c r="N138"/>
  <c r="O138"/>
  <c r="P138"/>
  <c r="H139"/>
  <c r="I139"/>
  <c r="J139"/>
  <c r="K139"/>
  <c r="L139"/>
  <c r="M139"/>
  <c r="N139"/>
  <c r="O139"/>
  <c r="P139"/>
  <c r="H140"/>
  <c r="I140"/>
  <c r="J140"/>
  <c r="K140"/>
  <c r="L140"/>
  <c r="M140"/>
  <c r="N140"/>
  <c r="O140"/>
  <c r="P140"/>
  <c r="H141"/>
  <c r="I141"/>
  <c r="J141"/>
  <c r="K141"/>
  <c r="L141"/>
  <c r="M141"/>
  <c r="N141"/>
  <c r="O141"/>
  <c r="P141"/>
  <c r="H142"/>
  <c r="I142"/>
  <c r="J142"/>
  <c r="K142"/>
  <c r="L142"/>
  <c r="M142"/>
  <c r="N142"/>
  <c r="O142"/>
  <c r="P142"/>
  <c r="H143"/>
  <c r="I143"/>
  <c r="J143"/>
  <c r="K143"/>
  <c r="L143"/>
  <c r="M143"/>
  <c r="N143"/>
  <c r="O143"/>
  <c r="P143"/>
  <c r="H144"/>
  <c r="I144"/>
  <c r="J144"/>
  <c r="K144"/>
  <c r="L144"/>
  <c r="M144"/>
  <c r="N144"/>
  <c r="O144"/>
  <c r="P144"/>
  <c r="H145"/>
  <c r="I145"/>
  <c r="J145"/>
  <c r="K145"/>
  <c r="L145"/>
  <c r="M145"/>
  <c r="N145"/>
  <c r="O145"/>
  <c r="P145"/>
  <c r="H146"/>
  <c r="I146"/>
  <c r="J146"/>
  <c r="K146"/>
  <c r="L146"/>
  <c r="M146"/>
  <c r="N146"/>
  <c r="O146"/>
  <c r="P146"/>
  <c r="H147"/>
  <c r="I147"/>
  <c r="J147"/>
  <c r="K147"/>
  <c r="L147"/>
  <c r="M147"/>
  <c r="N147"/>
  <c r="O147"/>
  <c r="P147"/>
  <c r="H148"/>
  <c r="I148"/>
  <c r="J148"/>
  <c r="K148"/>
  <c r="L148"/>
  <c r="M148"/>
  <c r="N148"/>
  <c r="O148"/>
  <c r="P148"/>
  <c r="H149"/>
  <c r="I149"/>
  <c r="J149"/>
  <c r="K149"/>
  <c r="L149"/>
  <c r="M149"/>
  <c r="N149"/>
  <c r="O149"/>
  <c r="P149"/>
  <c r="H150"/>
  <c r="I150"/>
  <c r="J150"/>
  <c r="K150"/>
  <c r="L150"/>
  <c r="M150"/>
  <c r="N150"/>
  <c r="O150"/>
  <c r="P150"/>
  <c r="H151"/>
  <c r="I151"/>
  <c r="J151"/>
  <c r="K151"/>
  <c r="L151"/>
  <c r="M151"/>
  <c r="N151"/>
  <c r="O151"/>
  <c r="P151"/>
  <c r="H152"/>
  <c r="I152"/>
  <c r="J152"/>
  <c r="K152"/>
  <c r="L152"/>
  <c r="M152"/>
  <c r="N152"/>
  <c r="O152"/>
  <c r="P152"/>
  <c r="H153"/>
  <c r="I153"/>
  <c r="J153"/>
  <c r="K153"/>
  <c r="L153"/>
  <c r="M153"/>
  <c r="N153"/>
  <c r="O153"/>
  <c r="P153"/>
  <c r="H154"/>
  <c r="I154"/>
  <c r="J154"/>
  <c r="K154"/>
  <c r="L154"/>
  <c r="M154"/>
  <c r="N154"/>
  <c r="O154"/>
  <c r="P154"/>
  <c r="H155"/>
  <c r="I155"/>
  <c r="J155"/>
  <c r="K155"/>
  <c r="L155"/>
  <c r="M155"/>
  <c r="N155"/>
  <c r="O155"/>
  <c r="P155"/>
  <c r="H156"/>
  <c r="I156"/>
  <c r="J156"/>
  <c r="K156"/>
  <c r="L156"/>
  <c r="M156"/>
  <c r="N156"/>
  <c r="O156"/>
  <c r="P156"/>
  <c r="H157"/>
  <c r="I157"/>
  <c r="J157"/>
  <c r="K157"/>
  <c r="L157"/>
  <c r="M157"/>
  <c r="N157"/>
  <c r="O157"/>
  <c r="P157"/>
  <c r="H158"/>
  <c r="I158"/>
  <c r="J158"/>
  <c r="K158"/>
  <c r="L158"/>
  <c r="M158"/>
  <c r="N158"/>
  <c r="O158"/>
  <c r="P158"/>
  <c r="H159"/>
  <c r="I159"/>
  <c r="J159"/>
  <c r="K159"/>
  <c r="L159"/>
  <c r="M159"/>
  <c r="N159"/>
  <c r="O159"/>
  <c r="P159"/>
  <c r="H160"/>
  <c r="I160"/>
  <c r="J160"/>
  <c r="K160"/>
  <c r="L160"/>
  <c r="M160"/>
  <c r="N160"/>
  <c r="O160"/>
  <c r="P160"/>
  <c r="H161"/>
  <c r="I161"/>
  <c r="J161"/>
  <c r="K161"/>
  <c r="L161"/>
  <c r="M161"/>
  <c r="N161"/>
  <c r="O161"/>
  <c r="P161"/>
  <c r="H162"/>
  <c r="I162"/>
  <c r="J162"/>
  <c r="K162"/>
  <c r="L162"/>
  <c r="M162"/>
  <c r="N162"/>
  <c r="O162"/>
  <c r="P162"/>
  <c r="H163"/>
  <c r="I163"/>
  <c r="J163"/>
  <c r="K163"/>
  <c r="L163"/>
  <c r="M163"/>
  <c r="N163"/>
  <c r="O163"/>
  <c r="P163"/>
  <c r="H164"/>
  <c r="I164"/>
  <c r="J164"/>
  <c r="K164"/>
  <c r="L164"/>
  <c r="M164"/>
  <c r="N164"/>
  <c r="O164"/>
  <c r="P164"/>
  <c r="H165"/>
  <c r="I165"/>
  <c r="J165"/>
  <c r="K165"/>
  <c r="L165"/>
  <c r="M165"/>
  <c r="N165"/>
  <c r="O165"/>
  <c r="P165"/>
  <c r="H166"/>
  <c r="I166"/>
  <c r="J166"/>
  <c r="K166"/>
  <c r="L166"/>
  <c r="M166"/>
  <c r="N166"/>
  <c r="O166"/>
  <c r="P166"/>
  <c r="H167"/>
  <c r="I167"/>
  <c r="J167"/>
  <c r="K167"/>
  <c r="L167"/>
  <c r="M167"/>
  <c r="N167"/>
  <c r="O167"/>
  <c r="P167"/>
  <c r="H168"/>
  <c r="I168"/>
  <c r="J168"/>
  <c r="K168"/>
  <c r="L168"/>
  <c r="M168"/>
  <c r="N168"/>
  <c r="O168"/>
  <c r="P168"/>
  <c r="H169"/>
  <c r="I169"/>
  <c r="J169"/>
  <c r="K169"/>
  <c r="L169"/>
  <c r="M169"/>
  <c r="N169"/>
  <c r="O169"/>
  <c r="P169"/>
  <c r="H170"/>
  <c r="I170"/>
  <c r="J170"/>
  <c r="K170"/>
  <c r="L170"/>
  <c r="M170"/>
  <c r="N170"/>
  <c r="O170"/>
  <c r="P170"/>
  <c r="H171"/>
  <c r="I171"/>
  <c r="J171"/>
  <c r="K171"/>
  <c r="L171"/>
  <c r="M171"/>
  <c r="N171"/>
  <c r="O171"/>
  <c r="P171"/>
  <c r="H172"/>
  <c r="I172"/>
  <c r="J172"/>
  <c r="K172"/>
  <c r="L172"/>
  <c r="M172"/>
  <c r="N172"/>
  <c r="O172"/>
  <c r="P172"/>
  <c r="H173"/>
  <c r="I173"/>
  <c r="J173"/>
  <c r="K173"/>
  <c r="L173"/>
  <c r="M173"/>
  <c r="N173"/>
  <c r="O173"/>
  <c r="P173"/>
  <c r="H174"/>
  <c r="I174"/>
  <c r="J174"/>
  <c r="K174"/>
  <c r="L174"/>
  <c r="M174"/>
  <c r="N174"/>
  <c r="O174"/>
  <c r="P174"/>
  <c r="H175"/>
  <c r="I175"/>
  <c r="J175"/>
  <c r="K175"/>
  <c r="L175"/>
  <c r="M175"/>
  <c r="N175"/>
  <c r="O175"/>
  <c r="P175"/>
  <c r="H176"/>
  <c r="I176"/>
  <c r="J176"/>
  <c r="K176"/>
  <c r="L176"/>
  <c r="M176"/>
  <c r="N176"/>
  <c r="O176"/>
  <c r="P176"/>
  <c r="H177"/>
  <c r="I177"/>
  <c r="J177"/>
  <c r="K177"/>
  <c r="L177"/>
  <c r="M177"/>
  <c r="N177"/>
  <c r="O177"/>
  <c r="P177"/>
  <c r="H178"/>
  <c r="I178"/>
  <c r="J178"/>
  <c r="K178"/>
  <c r="L178"/>
  <c r="M178"/>
  <c r="N178"/>
  <c r="O178"/>
  <c r="P178"/>
  <c r="H179"/>
  <c r="I179"/>
  <c r="J179"/>
  <c r="K179"/>
  <c r="L179"/>
  <c r="M179"/>
  <c r="N179"/>
  <c r="O179"/>
  <c r="P179"/>
  <c r="H180"/>
  <c r="I180"/>
  <c r="J180"/>
  <c r="K180"/>
  <c r="L180"/>
  <c r="M180"/>
  <c r="N180"/>
  <c r="O180"/>
  <c r="P180"/>
  <c r="H181"/>
  <c r="I181"/>
  <c r="J181"/>
  <c r="K181"/>
  <c r="L181"/>
  <c r="M181"/>
  <c r="N181"/>
  <c r="O181"/>
  <c r="P181"/>
  <c r="H182"/>
  <c r="I182"/>
  <c r="J182"/>
  <c r="K182"/>
  <c r="L182"/>
  <c r="M182"/>
  <c r="N182"/>
  <c r="O182"/>
  <c r="P182"/>
  <c r="H183"/>
  <c r="I183"/>
  <c r="J183"/>
  <c r="K183"/>
  <c r="L183"/>
  <c r="M183"/>
  <c r="N183"/>
  <c r="O183"/>
  <c r="P183"/>
  <c r="H184"/>
  <c r="I184"/>
  <c r="J184"/>
  <c r="K184"/>
  <c r="L184"/>
  <c r="M184"/>
  <c r="N184"/>
  <c r="O184"/>
  <c r="P184"/>
  <c r="H185"/>
  <c r="I185"/>
  <c r="J185"/>
  <c r="K185"/>
  <c r="L185"/>
  <c r="M185"/>
  <c r="N185"/>
  <c r="O185"/>
  <c r="P185"/>
  <c r="H186"/>
  <c r="I186"/>
  <c r="J186"/>
  <c r="K186"/>
  <c r="L186"/>
  <c r="M186"/>
  <c r="N186"/>
  <c r="O186"/>
  <c r="P186"/>
  <c r="H187"/>
  <c r="I187"/>
  <c r="J187"/>
  <c r="K187"/>
  <c r="L187"/>
  <c r="M187"/>
  <c r="N187"/>
  <c r="O187"/>
  <c r="P187"/>
  <c r="H188"/>
  <c r="I188"/>
  <c r="J188"/>
  <c r="K188"/>
  <c r="L188"/>
  <c r="M188"/>
  <c r="N188"/>
  <c r="O188"/>
  <c r="P188"/>
  <c r="H189"/>
  <c r="I189"/>
  <c r="J189"/>
  <c r="K189"/>
  <c r="L189"/>
  <c r="M189"/>
  <c r="N189"/>
  <c r="O189"/>
  <c r="P189"/>
  <c r="H190"/>
  <c r="I190"/>
  <c r="J190"/>
  <c r="K190"/>
  <c r="L190"/>
  <c r="M190"/>
  <c r="N190"/>
  <c r="O190"/>
  <c r="P190"/>
  <c r="H191"/>
  <c r="I191"/>
  <c r="J191"/>
  <c r="K191"/>
  <c r="L191"/>
  <c r="M191"/>
  <c r="N191"/>
  <c r="O191"/>
  <c r="P191"/>
  <c r="H192"/>
  <c r="I192"/>
  <c r="J192"/>
  <c r="K192"/>
  <c r="L192"/>
  <c r="M192"/>
  <c r="N192"/>
  <c r="O192"/>
  <c r="P192"/>
  <c r="H193"/>
  <c r="I193"/>
  <c r="J193"/>
  <c r="K193"/>
  <c r="L193"/>
  <c r="M193"/>
  <c r="N193"/>
  <c r="O193"/>
  <c r="P193"/>
  <c r="H194"/>
  <c r="I194"/>
  <c r="J194"/>
  <c r="K194"/>
  <c r="L194"/>
  <c r="M194"/>
  <c r="N194"/>
  <c r="O194"/>
  <c r="P194"/>
  <c r="H195"/>
  <c r="I195"/>
  <c r="J195"/>
  <c r="K195"/>
  <c r="L195"/>
  <c r="M195"/>
  <c r="N195"/>
  <c r="O195"/>
  <c r="P195"/>
  <c r="H196"/>
  <c r="I196"/>
  <c r="J196"/>
  <c r="K196"/>
  <c r="L196"/>
  <c r="M196"/>
  <c r="N196"/>
  <c r="O196"/>
  <c r="P196"/>
  <c r="H197"/>
  <c r="I197"/>
  <c r="J197"/>
  <c r="K197"/>
  <c r="L197"/>
  <c r="M197"/>
  <c r="N197"/>
  <c r="O197"/>
  <c r="P197"/>
  <c r="H198"/>
  <c r="I198"/>
  <c r="J198"/>
  <c r="K198"/>
  <c r="L198"/>
  <c r="M198"/>
  <c r="N198"/>
  <c r="O198"/>
  <c r="P198"/>
  <c r="H199"/>
  <c r="I199"/>
  <c r="J199"/>
  <c r="K199"/>
  <c r="L199"/>
  <c r="M199"/>
  <c r="N199"/>
  <c r="O199"/>
  <c r="P199"/>
  <c r="H200"/>
  <c r="I200"/>
  <c r="J200"/>
  <c r="K200"/>
  <c r="L200"/>
  <c r="M200"/>
  <c r="N200"/>
  <c r="O200"/>
  <c r="P200"/>
  <c r="H201"/>
  <c r="I201"/>
  <c r="J201"/>
  <c r="K201"/>
  <c r="L201"/>
  <c r="M201"/>
  <c r="N201"/>
  <c r="O201"/>
  <c r="P201"/>
  <c r="H202"/>
  <c r="I202"/>
  <c r="J202"/>
  <c r="K202"/>
  <c r="L202"/>
  <c r="M202"/>
  <c r="N202"/>
  <c r="O202"/>
  <c r="P202"/>
  <c r="H203"/>
  <c r="I203"/>
  <c r="J203"/>
  <c r="K203"/>
  <c r="L203"/>
  <c r="M203"/>
  <c r="N203"/>
  <c r="O203"/>
  <c r="P203"/>
  <c r="H204"/>
  <c r="I204"/>
  <c r="J204"/>
  <c r="K204"/>
  <c r="L204"/>
  <c r="M204"/>
  <c r="N204"/>
  <c r="O204"/>
  <c r="P204"/>
  <c r="H205"/>
  <c r="I205"/>
  <c r="J205"/>
  <c r="K205"/>
  <c r="L205"/>
  <c r="M205"/>
  <c r="N205"/>
  <c r="O205"/>
  <c r="P205"/>
  <c r="H206"/>
  <c r="I206"/>
  <c r="J206"/>
  <c r="K206"/>
  <c r="L206"/>
  <c r="M206"/>
  <c r="N206"/>
  <c r="O206"/>
  <c r="P206"/>
  <c r="H207"/>
  <c r="I207"/>
  <c r="J207"/>
  <c r="K207"/>
  <c r="L207"/>
  <c r="M207"/>
  <c r="N207"/>
  <c r="O207"/>
  <c r="P207"/>
  <c r="H208"/>
  <c r="I208"/>
  <c r="J208"/>
  <c r="K208"/>
  <c r="L208"/>
  <c r="M208"/>
  <c r="N208"/>
  <c r="O208"/>
  <c r="P208"/>
  <c r="H209"/>
  <c r="I209"/>
  <c r="J209"/>
  <c r="K209"/>
  <c r="L209"/>
  <c r="M209"/>
  <c r="N209"/>
  <c r="O209"/>
  <c r="P209"/>
  <c r="H210"/>
  <c r="I210"/>
  <c r="J210"/>
  <c r="K210"/>
  <c r="L210"/>
  <c r="M210"/>
  <c r="N210"/>
  <c r="O210"/>
  <c r="P210"/>
  <c r="H211"/>
  <c r="I211"/>
  <c r="J211"/>
  <c r="K211"/>
  <c r="L211"/>
  <c r="M211"/>
  <c r="N211"/>
  <c r="O211"/>
  <c r="P211"/>
  <c r="H212"/>
  <c r="I212"/>
  <c r="J212"/>
  <c r="K212"/>
  <c r="L212"/>
  <c r="M212"/>
  <c r="N212"/>
  <c r="O212"/>
  <c r="P212"/>
  <c r="H213"/>
  <c r="I213"/>
  <c r="J213"/>
  <c r="K213"/>
  <c r="L213"/>
  <c r="M213"/>
  <c r="N213"/>
  <c r="O213"/>
  <c r="P213"/>
  <c r="H214"/>
  <c r="I214"/>
  <c r="J214"/>
  <c r="K214"/>
  <c r="L214"/>
  <c r="M214"/>
  <c r="N214"/>
  <c r="O214"/>
  <c r="P214"/>
  <c r="H215"/>
  <c r="I215"/>
  <c r="J215"/>
  <c r="K215"/>
  <c r="L215"/>
  <c r="M215"/>
  <c r="N215"/>
  <c r="O215"/>
  <c r="P215"/>
  <c r="H216"/>
  <c r="I216"/>
  <c r="J216"/>
  <c r="K216"/>
  <c r="L216"/>
  <c r="M216"/>
  <c r="N216"/>
  <c r="O216"/>
  <c r="P216"/>
  <c r="H217"/>
  <c r="I217"/>
  <c r="J217"/>
  <c r="K217"/>
  <c r="L217"/>
  <c r="M217"/>
  <c r="N217"/>
  <c r="O217"/>
  <c r="P217"/>
  <c r="H218"/>
  <c r="I218"/>
  <c r="J218"/>
  <c r="K218"/>
  <c r="L218"/>
  <c r="M218"/>
  <c r="N218"/>
  <c r="O218"/>
  <c r="P218"/>
  <c r="H219"/>
  <c r="I219"/>
  <c r="J219"/>
  <c r="K219"/>
  <c r="L219"/>
  <c r="M219"/>
  <c r="N219"/>
  <c r="O219"/>
  <c r="P219"/>
  <c r="H220"/>
  <c r="I220"/>
  <c r="J220"/>
  <c r="K220"/>
  <c r="L220"/>
  <c r="M220"/>
  <c r="N220"/>
  <c r="O220"/>
  <c r="P220"/>
  <c r="H221"/>
  <c r="I221"/>
  <c r="J221"/>
  <c r="K221"/>
  <c r="L221"/>
  <c r="M221"/>
  <c r="N221"/>
  <c r="O221"/>
  <c r="P221"/>
  <c r="H222"/>
  <c r="I222"/>
  <c r="J222"/>
  <c r="K222"/>
  <c r="L222"/>
  <c r="M222"/>
  <c r="N222"/>
  <c r="O222"/>
  <c r="P222"/>
  <c r="H223"/>
  <c r="I223"/>
  <c r="J223"/>
  <c r="K223"/>
  <c r="L223"/>
  <c r="M223"/>
  <c r="N223"/>
  <c r="O223"/>
  <c r="P223"/>
  <c r="H224"/>
  <c r="I224"/>
  <c r="J224"/>
  <c r="K224"/>
  <c r="L224"/>
  <c r="M224"/>
  <c r="N224"/>
  <c r="O224"/>
  <c r="P224"/>
  <c r="H225"/>
  <c r="I225"/>
  <c r="J225"/>
  <c r="K225"/>
  <c r="L225"/>
  <c r="M225"/>
  <c r="N225"/>
  <c r="O225"/>
  <c r="P225"/>
  <c r="H226"/>
  <c r="I226"/>
  <c r="J226"/>
  <c r="K226"/>
  <c r="L226"/>
  <c r="M226"/>
  <c r="N226"/>
  <c r="O226"/>
  <c r="P226"/>
  <c r="H227"/>
  <c r="I227"/>
  <c r="J227"/>
  <c r="K227"/>
  <c r="L227"/>
  <c r="M227"/>
  <c r="N227"/>
  <c r="O227"/>
  <c r="P227"/>
  <c r="H228"/>
  <c r="I228"/>
  <c r="J228"/>
  <c r="K228"/>
  <c r="L228"/>
  <c r="M228"/>
  <c r="N228"/>
  <c r="O228"/>
  <c r="P228"/>
  <c r="H229"/>
  <c r="I229"/>
  <c r="J229"/>
  <c r="K229"/>
  <c r="L229"/>
  <c r="M229"/>
  <c r="N229"/>
  <c r="O229"/>
  <c r="P229"/>
  <c r="H230"/>
  <c r="I230"/>
  <c r="J230"/>
  <c r="K230"/>
  <c r="L230"/>
  <c r="M230"/>
  <c r="N230"/>
  <c r="O230"/>
  <c r="P230"/>
  <c r="H231"/>
  <c r="I231"/>
  <c r="J231"/>
  <c r="K231"/>
  <c r="L231"/>
  <c r="M231"/>
  <c r="N231"/>
  <c r="O231"/>
  <c r="P231"/>
  <c r="H232"/>
  <c r="I232"/>
  <c r="J232"/>
  <c r="K232"/>
  <c r="L232"/>
  <c r="M232"/>
  <c r="N232"/>
  <c r="O232"/>
  <c r="P232"/>
  <c r="H233"/>
  <c r="I233"/>
  <c r="J233"/>
  <c r="K233"/>
  <c r="L233"/>
  <c r="M233"/>
  <c r="N233"/>
  <c r="O233"/>
  <c r="P233"/>
  <c r="H234"/>
  <c r="I234"/>
  <c r="J234"/>
  <c r="K234"/>
  <c r="L234"/>
  <c r="M234"/>
  <c r="N234"/>
  <c r="O234"/>
  <c r="P234"/>
  <c r="H235"/>
  <c r="I235"/>
  <c r="J235"/>
  <c r="K235"/>
  <c r="L235"/>
  <c r="M235"/>
  <c r="N235"/>
  <c r="O235"/>
  <c r="P235"/>
  <c r="H236"/>
  <c r="I236"/>
  <c r="J236"/>
  <c r="K236"/>
  <c r="L236"/>
  <c r="M236"/>
  <c r="N236"/>
  <c r="O236"/>
  <c r="P236"/>
  <c r="H237"/>
  <c r="I237"/>
  <c r="J237"/>
  <c r="K237"/>
  <c r="L237"/>
  <c r="M237"/>
  <c r="N237"/>
  <c r="O237"/>
  <c r="P237"/>
  <c r="H238"/>
  <c r="I238"/>
  <c r="J238"/>
  <c r="K238"/>
  <c r="L238"/>
  <c r="M238"/>
  <c r="N238"/>
  <c r="O238"/>
  <c r="P238"/>
  <c r="H239"/>
  <c r="I239"/>
  <c r="J239"/>
  <c r="K239"/>
  <c r="L239"/>
  <c r="M239"/>
  <c r="N239"/>
  <c r="O239"/>
  <c r="P239"/>
  <c r="H240"/>
  <c r="I240"/>
  <c r="J240"/>
  <c r="K240"/>
  <c r="L240"/>
  <c r="M240"/>
  <c r="N240"/>
  <c r="O240"/>
  <c r="P240"/>
  <c r="H241"/>
  <c r="I241"/>
  <c r="J241"/>
  <c r="K241"/>
  <c r="L241"/>
  <c r="M241"/>
  <c r="N241"/>
  <c r="O241"/>
  <c r="P241"/>
  <c r="H242"/>
  <c r="I242"/>
  <c r="J242"/>
  <c r="K242"/>
  <c r="L242"/>
  <c r="M242"/>
  <c r="N242"/>
  <c r="O242"/>
  <c r="P242"/>
  <c r="H243"/>
  <c r="I243"/>
  <c r="J243"/>
  <c r="K243"/>
  <c r="L243"/>
  <c r="M243"/>
  <c r="N243"/>
  <c r="O243"/>
  <c r="P243"/>
  <c r="H244"/>
  <c r="I244"/>
  <c r="J244"/>
  <c r="K244"/>
  <c r="L244"/>
  <c r="M244"/>
  <c r="N244"/>
  <c r="O244"/>
  <c r="P244"/>
  <c r="H245"/>
  <c r="I245"/>
  <c r="J245"/>
  <c r="K245"/>
  <c r="L245"/>
  <c r="M245"/>
  <c r="N245"/>
  <c r="O245"/>
  <c r="P245"/>
  <c r="H246"/>
  <c r="I246"/>
  <c r="J246"/>
  <c r="K246"/>
  <c r="L246"/>
  <c r="M246"/>
  <c r="N246"/>
  <c r="O246"/>
  <c r="P246"/>
  <c r="H247"/>
  <c r="I247"/>
  <c r="J247"/>
  <c r="K247"/>
  <c r="L247"/>
  <c r="M247"/>
  <c r="N247"/>
  <c r="O247"/>
  <c r="P247"/>
  <c r="H248"/>
  <c r="I248"/>
  <c r="J248"/>
  <c r="K248"/>
  <c r="L248"/>
  <c r="M248"/>
  <c r="N248"/>
  <c r="O248"/>
  <c r="P248"/>
  <c r="H249"/>
  <c r="I249"/>
  <c r="J249"/>
  <c r="K249"/>
  <c r="L249"/>
  <c r="M249"/>
  <c r="N249"/>
  <c r="O249"/>
  <c r="P249"/>
  <c r="H250"/>
  <c r="I250"/>
  <c r="J250"/>
  <c r="K250"/>
  <c r="L250"/>
  <c r="M250"/>
  <c r="N250"/>
  <c r="O250"/>
  <c r="P250"/>
  <c r="H251"/>
  <c r="I251"/>
  <c r="J251"/>
  <c r="K251"/>
  <c r="L251"/>
  <c r="M251"/>
  <c r="N251"/>
  <c r="O251"/>
  <c r="P251"/>
  <c r="H252"/>
  <c r="I252"/>
  <c r="J252"/>
  <c r="K252"/>
  <c r="L252"/>
  <c r="M252"/>
  <c r="N252"/>
  <c r="O252"/>
  <c r="P252"/>
  <c r="H253"/>
  <c r="I253"/>
  <c r="J253"/>
  <c r="K253"/>
  <c r="L253"/>
  <c r="M253"/>
  <c r="N253"/>
  <c r="O253"/>
  <c r="P253"/>
  <c r="H254"/>
  <c r="I254"/>
  <c r="J254"/>
  <c r="K254"/>
  <c r="L254"/>
  <c r="M254"/>
  <c r="N254"/>
  <c r="O254"/>
  <c r="P254"/>
  <c r="H255"/>
  <c r="I255"/>
  <c r="J255"/>
  <c r="K255"/>
  <c r="L255"/>
  <c r="M255"/>
  <c r="N255"/>
  <c r="O255"/>
  <c r="P255"/>
  <c r="H256"/>
  <c r="I256"/>
  <c r="J256"/>
  <c r="K256"/>
  <c r="L256"/>
  <c r="M256"/>
  <c r="N256"/>
  <c r="O256"/>
  <c r="P256"/>
  <c r="H257"/>
  <c r="I257"/>
  <c r="J257"/>
  <c r="K257"/>
  <c r="L257"/>
  <c r="M257"/>
  <c r="N257"/>
  <c r="O257"/>
  <c r="P257"/>
  <c r="H258"/>
  <c r="I258"/>
  <c r="J258"/>
  <c r="K258"/>
  <c r="L258"/>
  <c r="M258"/>
  <c r="N258"/>
  <c r="O258"/>
  <c r="P258"/>
  <c r="H259"/>
  <c r="I259"/>
  <c r="J259"/>
  <c r="K259"/>
  <c r="L259"/>
  <c r="M259"/>
  <c r="N259"/>
  <c r="O259"/>
  <c r="P259"/>
  <c r="H260"/>
  <c r="I260"/>
  <c r="J260"/>
  <c r="K260"/>
  <c r="L260"/>
  <c r="M260"/>
  <c r="N260"/>
  <c r="O260"/>
  <c r="P260"/>
  <c r="H261"/>
  <c r="I261"/>
  <c r="J261"/>
  <c r="K261"/>
  <c r="L261"/>
  <c r="M261"/>
  <c r="N261"/>
  <c r="O261"/>
  <c r="P261"/>
  <c r="H262"/>
  <c r="I262"/>
  <c r="J262"/>
  <c r="K262"/>
  <c r="L262"/>
  <c r="M262"/>
  <c r="N262"/>
  <c r="O262"/>
  <c r="P262"/>
  <c r="H263"/>
  <c r="I263"/>
  <c r="J263"/>
  <c r="K263"/>
  <c r="L263"/>
  <c r="M263"/>
  <c r="N263"/>
  <c r="O263"/>
  <c r="P263"/>
  <c r="H264"/>
  <c r="I264"/>
  <c r="J264"/>
  <c r="K264"/>
  <c r="L264"/>
  <c r="M264"/>
  <c r="N264"/>
  <c r="O264"/>
  <c r="P264"/>
  <c r="H265"/>
  <c r="I265"/>
  <c r="J265"/>
  <c r="K265"/>
  <c r="L265"/>
  <c r="M265"/>
  <c r="N265"/>
  <c r="O265"/>
  <c r="P265"/>
  <c r="H266"/>
  <c r="I266"/>
  <c r="J266"/>
  <c r="K266"/>
  <c r="L266"/>
  <c r="M266"/>
  <c r="N266"/>
  <c r="O266"/>
  <c r="P266"/>
  <c r="H267"/>
  <c r="I267"/>
  <c r="J267"/>
  <c r="K267"/>
  <c r="L267"/>
  <c r="M267"/>
  <c r="N267"/>
  <c r="O267"/>
  <c r="P267"/>
  <c r="H268"/>
  <c r="I268"/>
  <c r="J268"/>
  <c r="K268"/>
  <c r="L268"/>
  <c r="M268"/>
  <c r="N268"/>
  <c r="O268"/>
  <c r="P268"/>
  <c r="H269"/>
  <c r="I269"/>
  <c r="J269"/>
  <c r="K269"/>
  <c r="L269"/>
  <c r="M269"/>
  <c r="N269"/>
  <c r="O269"/>
  <c r="P269"/>
  <c r="H270"/>
  <c r="I270"/>
  <c r="J270"/>
  <c r="K270"/>
  <c r="L270"/>
  <c r="M270"/>
  <c r="N270"/>
  <c r="O270"/>
  <c r="P270"/>
  <c r="H271"/>
  <c r="I271"/>
  <c r="J271"/>
  <c r="K271"/>
  <c r="L271"/>
  <c r="M271"/>
  <c r="N271"/>
  <c r="O271"/>
  <c r="P271"/>
  <c r="H272"/>
  <c r="I272"/>
  <c r="J272"/>
  <c r="K272"/>
  <c r="L272"/>
  <c r="M272"/>
  <c r="N272"/>
  <c r="O272"/>
  <c r="P272"/>
  <c r="H273"/>
  <c r="I273"/>
  <c r="J273"/>
  <c r="K273"/>
  <c r="L273"/>
  <c r="M273"/>
  <c r="N273"/>
  <c r="O273"/>
  <c r="P273"/>
  <c r="H274"/>
  <c r="I274"/>
  <c r="J274"/>
  <c r="K274"/>
  <c r="L274"/>
  <c r="M274"/>
  <c r="N274"/>
  <c r="O274"/>
  <c r="P274"/>
  <c r="H275"/>
  <c r="I275"/>
  <c r="J275"/>
  <c r="K275"/>
  <c r="L275"/>
  <c r="M275"/>
  <c r="N275"/>
  <c r="O275"/>
  <c r="P275"/>
  <c r="H276"/>
  <c r="I276"/>
  <c r="J276"/>
  <c r="K276"/>
  <c r="L276"/>
  <c r="M276"/>
  <c r="N276"/>
  <c r="O276"/>
  <c r="P276"/>
  <c r="H277"/>
  <c r="I277"/>
  <c r="J277"/>
  <c r="K277"/>
  <c r="L277"/>
  <c r="M277"/>
  <c r="N277"/>
  <c r="O277"/>
  <c r="P277"/>
  <c r="H278"/>
  <c r="I278"/>
  <c r="J278"/>
  <c r="K278"/>
  <c r="L278"/>
  <c r="M278"/>
  <c r="N278"/>
  <c r="O278"/>
  <c r="P278"/>
  <c r="H279"/>
  <c r="I279"/>
  <c r="J279"/>
  <c r="K279"/>
  <c r="L279"/>
  <c r="M279"/>
  <c r="N279"/>
  <c r="O279"/>
  <c r="P279"/>
  <c r="H280"/>
  <c r="I280"/>
  <c r="J280"/>
  <c r="K280"/>
  <c r="L280"/>
  <c r="M280"/>
  <c r="N280"/>
  <c r="O280"/>
  <c r="P280"/>
  <c r="H281"/>
  <c r="I281"/>
  <c r="J281"/>
  <c r="K281"/>
  <c r="L281"/>
  <c r="M281"/>
  <c r="N281"/>
  <c r="O281"/>
  <c r="P281"/>
  <c r="H282"/>
  <c r="I282"/>
  <c r="J282"/>
  <c r="K282"/>
  <c r="L282"/>
  <c r="M282"/>
  <c r="N282"/>
  <c r="O282"/>
  <c r="P282"/>
  <c r="H283"/>
  <c r="I283"/>
  <c r="J283"/>
  <c r="K283"/>
  <c r="L283"/>
  <c r="M283"/>
  <c r="N283"/>
  <c r="O283"/>
  <c r="P283"/>
  <c r="H284"/>
  <c r="I284"/>
  <c r="J284"/>
  <c r="K284"/>
  <c r="L284"/>
  <c r="M284"/>
  <c r="N284"/>
  <c r="O284"/>
  <c r="P284"/>
  <c r="H285"/>
  <c r="I285"/>
  <c r="J285"/>
  <c r="K285"/>
  <c r="L285"/>
  <c r="M285"/>
  <c r="N285"/>
  <c r="O285"/>
  <c r="P285"/>
  <c r="H286"/>
  <c r="I286"/>
  <c r="J286"/>
  <c r="K286"/>
  <c r="L286"/>
  <c r="M286"/>
  <c r="N286"/>
  <c r="O286"/>
  <c r="P286"/>
  <c r="H287"/>
  <c r="I287"/>
  <c r="J287"/>
  <c r="K287"/>
  <c r="L287"/>
  <c r="M287"/>
  <c r="N287"/>
  <c r="O287"/>
  <c r="P287"/>
  <c r="H288"/>
  <c r="I288"/>
  <c r="J288"/>
  <c r="K288"/>
  <c r="L288"/>
  <c r="M288"/>
  <c r="N288"/>
  <c r="O288"/>
  <c r="P288"/>
  <c r="H289"/>
  <c r="I289"/>
  <c r="J289"/>
  <c r="K289"/>
  <c r="L289"/>
  <c r="M289"/>
  <c r="N289"/>
  <c r="O289"/>
  <c r="P289"/>
  <c r="H290"/>
  <c r="I290"/>
  <c r="J290"/>
  <c r="K290"/>
  <c r="L290"/>
  <c r="M290"/>
  <c r="N290"/>
  <c r="O290"/>
  <c r="P290"/>
  <c r="H291"/>
  <c r="I291"/>
  <c r="J291"/>
  <c r="K291"/>
  <c r="L291"/>
  <c r="M291"/>
  <c r="N291"/>
  <c r="O291"/>
  <c r="P291"/>
  <c r="H292"/>
  <c r="I292"/>
  <c r="J292"/>
  <c r="K292"/>
  <c r="L292"/>
  <c r="M292"/>
  <c r="N292"/>
  <c r="O292"/>
  <c r="P292"/>
  <c r="H293"/>
  <c r="I293"/>
  <c r="J293"/>
  <c r="K293"/>
  <c r="L293"/>
  <c r="M293"/>
  <c r="N293"/>
  <c r="O293"/>
  <c r="P293"/>
  <c r="H294"/>
  <c r="I294"/>
  <c r="J294"/>
  <c r="K294"/>
  <c r="L294"/>
  <c r="M294"/>
  <c r="N294"/>
  <c r="O294"/>
  <c r="P294"/>
  <c r="H295"/>
  <c r="I295"/>
  <c r="J295"/>
  <c r="K295"/>
  <c r="L295"/>
  <c r="M295"/>
  <c r="N295"/>
  <c r="O295"/>
  <c r="P295"/>
  <c r="H296"/>
  <c r="I296"/>
  <c r="J296"/>
  <c r="K296"/>
  <c r="L296"/>
  <c r="M296"/>
  <c r="N296"/>
  <c r="O296"/>
  <c r="P296"/>
  <c r="H297"/>
  <c r="I297"/>
  <c r="J297"/>
  <c r="K297"/>
  <c r="L297"/>
  <c r="M297"/>
  <c r="N297"/>
  <c r="O297"/>
  <c r="P297"/>
  <c r="H298"/>
  <c r="I298"/>
  <c r="J298"/>
  <c r="K298"/>
  <c r="L298"/>
  <c r="M298"/>
  <c r="N298"/>
  <c r="O298"/>
  <c r="P298"/>
  <c r="H299"/>
  <c r="I299"/>
  <c r="J299"/>
  <c r="K299"/>
  <c r="L299"/>
  <c r="M299"/>
  <c r="N299"/>
  <c r="O299"/>
  <c r="P299"/>
  <c r="H300"/>
  <c r="I300"/>
  <c r="J300"/>
  <c r="K300"/>
  <c r="L300"/>
  <c r="M300"/>
  <c r="N300"/>
  <c r="O300"/>
  <c r="P300"/>
  <c r="H301"/>
  <c r="I301"/>
  <c r="J301"/>
  <c r="K301"/>
  <c r="L301"/>
  <c r="M301"/>
  <c r="N301"/>
  <c r="O301"/>
  <c r="P301"/>
  <c r="H302"/>
  <c r="I302"/>
  <c r="J302"/>
  <c r="K302"/>
  <c r="L302"/>
  <c r="M302"/>
  <c r="N302"/>
  <c r="O302"/>
  <c r="P302"/>
  <c r="H303"/>
  <c r="I303"/>
  <c r="J303"/>
  <c r="K303"/>
  <c r="L303"/>
  <c r="M303"/>
  <c r="N303"/>
  <c r="O303"/>
  <c r="P303"/>
  <c r="H304"/>
  <c r="I304"/>
  <c r="J304"/>
  <c r="K304"/>
  <c r="L304"/>
  <c r="M304"/>
  <c r="N304"/>
  <c r="O304"/>
  <c r="P304"/>
  <c r="H305"/>
  <c r="I305"/>
  <c r="J305"/>
  <c r="K305"/>
  <c r="L305"/>
  <c r="M305"/>
  <c r="N305"/>
  <c r="O305"/>
  <c r="P305"/>
  <c r="H306"/>
  <c r="I306"/>
  <c r="J306"/>
  <c r="K306"/>
  <c r="L306"/>
  <c r="M306"/>
  <c r="N306"/>
  <c r="O306"/>
  <c r="P306"/>
  <c r="H307"/>
  <c r="I307"/>
  <c r="J307"/>
  <c r="K307"/>
  <c r="L307"/>
  <c r="M307"/>
  <c r="N307"/>
  <c r="O307"/>
  <c r="P307"/>
  <c r="H308"/>
  <c r="I308"/>
  <c r="J308"/>
  <c r="K308"/>
  <c r="L308"/>
  <c r="M308"/>
  <c r="N308"/>
  <c r="O308"/>
  <c r="P308"/>
  <c r="H309"/>
  <c r="I309"/>
  <c r="J309"/>
  <c r="K309"/>
  <c r="L309"/>
  <c r="M309"/>
  <c r="N309"/>
  <c r="O309"/>
  <c r="P309"/>
  <c r="H310"/>
  <c r="I310"/>
  <c r="J310"/>
  <c r="K310"/>
  <c r="L310"/>
  <c r="M310"/>
  <c r="N310"/>
  <c r="O310"/>
  <c r="P310"/>
  <c r="H311"/>
  <c r="I311"/>
  <c r="J311"/>
  <c r="K311"/>
  <c r="L311"/>
  <c r="M311"/>
  <c r="N311"/>
  <c r="O311"/>
  <c r="P311"/>
  <c r="H312"/>
  <c r="I312"/>
  <c r="J312"/>
  <c r="K312"/>
  <c r="L312"/>
  <c r="M312"/>
  <c r="N312"/>
  <c r="O312"/>
  <c r="P312"/>
  <c r="H313"/>
  <c r="I313"/>
  <c r="J313"/>
  <c r="K313"/>
  <c r="L313"/>
  <c r="M313"/>
  <c r="N313"/>
  <c r="O313"/>
  <c r="P313"/>
  <c r="H314"/>
  <c r="I314"/>
  <c r="J314"/>
  <c r="K314"/>
  <c r="L314"/>
  <c r="M314"/>
  <c r="N314"/>
  <c r="O314"/>
  <c r="P314"/>
  <c r="H315"/>
  <c r="I315"/>
  <c r="J315"/>
  <c r="K315"/>
  <c r="L315"/>
  <c r="M315"/>
  <c r="N315"/>
  <c r="O315"/>
  <c r="P315"/>
  <c r="H316"/>
  <c r="I316"/>
  <c r="J316"/>
  <c r="K316"/>
  <c r="L316"/>
  <c r="M316"/>
  <c r="N316"/>
  <c r="O316"/>
  <c r="P316"/>
  <c r="H317"/>
  <c r="I317"/>
  <c r="J317"/>
  <c r="K317"/>
  <c r="L317"/>
  <c r="M317"/>
  <c r="N317"/>
  <c r="O317"/>
  <c r="P317"/>
  <c r="H318"/>
  <c r="I318"/>
  <c r="J318"/>
  <c r="K318"/>
  <c r="L318"/>
  <c r="M318"/>
  <c r="N318"/>
  <c r="O318"/>
  <c r="P318"/>
  <c r="H319"/>
  <c r="I319"/>
  <c r="J319"/>
  <c r="K319"/>
  <c r="L319"/>
  <c r="M319"/>
  <c r="N319"/>
  <c r="O319"/>
  <c r="P319"/>
  <c r="H320"/>
  <c r="I320"/>
  <c r="J320"/>
  <c r="K320"/>
  <c r="L320"/>
  <c r="M320"/>
  <c r="N320"/>
  <c r="O320"/>
  <c r="P320"/>
  <c r="H321"/>
  <c r="I321"/>
  <c r="J321"/>
  <c r="K321"/>
  <c r="L321"/>
  <c r="M321"/>
  <c r="N321"/>
  <c r="O321"/>
  <c r="P321"/>
  <c r="H322"/>
  <c r="I322"/>
  <c r="J322"/>
  <c r="K322"/>
  <c r="L322"/>
  <c r="M322"/>
  <c r="N322"/>
  <c r="O322"/>
  <c r="P322"/>
  <c r="H323"/>
  <c r="I323"/>
  <c r="J323"/>
  <c r="K323"/>
  <c r="L323"/>
  <c r="M323"/>
  <c r="N323"/>
  <c r="O323"/>
  <c r="P323"/>
  <c r="H324"/>
  <c r="I324"/>
  <c r="J324"/>
  <c r="K324"/>
  <c r="L324"/>
  <c r="M324"/>
  <c r="N324"/>
  <c r="O324"/>
  <c r="P324"/>
  <c r="H325"/>
  <c r="I325"/>
  <c r="J325"/>
  <c r="K325"/>
  <c r="L325"/>
  <c r="M325"/>
  <c r="N325"/>
  <c r="O325"/>
  <c r="P325"/>
  <c r="H326"/>
  <c r="I326"/>
  <c r="J326"/>
  <c r="K326"/>
  <c r="L326"/>
  <c r="M326"/>
  <c r="N326"/>
  <c r="O326"/>
  <c r="P326"/>
  <c r="H327"/>
  <c r="I327"/>
  <c r="J327"/>
  <c r="K327"/>
  <c r="L327"/>
  <c r="M327"/>
  <c r="N327"/>
  <c r="O327"/>
  <c r="P327"/>
  <c r="H328"/>
  <c r="I328"/>
  <c r="J328"/>
  <c r="K328"/>
  <c r="L328"/>
  <c r="M328"/>
  <c r="N328"/>
  <c r="O328"/>
  <c r="P328"/>
  <c r="H329"/>
  <c r="I329"/>
  <c r="J329"/>
  <c r="K329"/>
  <c r="L329"/>
  <c r="M329"/>
  <c r="N329"/>
  <c r="O329"/>
  <c r="P329"/>
  <c r="H330"/>
  <c r="I330"/>
  <c r="J330"/>
  <c r="K330"/>
  <c r="L330"/>
  <c r="M330"/>
  <c r="N330"/>
  <c r="O330"/>
  <c r="P330"/>
  <c r="H331"/>
  <c r="I331"/>
  <c r="J331"/>
  <c r="K331"/>
  <c r="L331"/>
  <c r="M331"/>
  <c r="N331"/>
  <c r="O331"/>
  <c r="P331"/>
  <c r="H332"/>
  <c r="I332"/>
  <c r="J332"/>
  <c r="K332"/>
  <c r="L332"/>
  <c r="M332"/>
  <c r="N332"/>
  <c r="O332"/>
  <c r="P332"/>
  <c r="H333"/>
  <c r="I333"/>
  <c r="J333"/>
  <c r="K333"/>
  <c r="L333"/>
  <c r="M333"/>
  <c r="N333"/>
  <c r="O333"/>
  <c r="P333"/>
  <c r="H334"/>
  <c r="I334"/>
  <c r="J334"/>
  <c r="K334"/>
  <c r="L334"/>
  <c r="M334"/>
  <c r="N334"/>
  <c r="O334"/>
  <c r="P334"/>
  <c r="H335"/>
  <c r="I335"/>
  <c r="J335"/>
  <c r="K335"/>
  <c r="L335"/>
  <c r="M335"/>
  <c r="N335"/>
  <c r="O335"/>
  <c r="P335"/>
  <c r="H336"/>
  <c r="I336"/>
  <c r="J336"/>
  <c r="K336"/>
  <c r="L336"/>
  <c r="M336"/>
  <c r="N336"/>
  <c r="O336"/>
  <c r="P336"/>
  <c r="H337"/>
  <c r="I337"/>
  <c r="J337"/>
  <c r="K337"/>
  <c r="L337"/>
  <c r="M337"/>
  <c r="N337"/>
  <c r="O337"/>
  <c r="P337"/>
  <c r="H338"/>
  <c r="I338"/>
  <c r="J338"/>
  <c r="K338"/>
  <c r="L338"/>
  <c r="M338"/>
  <c r="N338"/>
  <c r="O338"/>
  <c r="P338"/>
  <c r="H339"/>
  <c r="I339"/>
  <c r="J339"/>
  <c r="K339"/>
  <c r="L339"/>
  <c r="M339"/>
  <c r="N339"/>
  <c r="O339"/>
  <c r="P339"/>
  <c r="H340"/>
  <c r="I340"/>
  <c r="J340"/>
  <c r="K340"/>
  <c r="L340"/>
  <c r="M340"/>
  <c r="N340"/>
  <c r="O340"/>
  <c r="P340"/>
  <c r="H341"/>
  <c r="I341"/>
  <c r="J341"/>
  <c r="K341"/>
  <c r="L341"/>
  <c r="M341"/>
  <c r="N341"/>
  <c r="O341"/>
  <c r="P341"/>
  <c r="H342"/>
  <c r="I342"/>
  <c r="J342"/>
  <c r="K342"/>
  <c r="L342"/>
  <c r="M342"/>
  <c r="N342"/>
  <c r="O342"/>
  <c r="P342"/>
  <c r="H343"/>
  <c r="I343"/>
  <c r="J343"/>
  <c r="K343"/>
  <c r="L343"/>
  <c r="M343"/>
  <c r="N343"/>
  <c r="O343"/>
  <c r="P343"/>
  <c r="H344"/>
  <c r="I344"/>
  <c r="J344"/>
  <c r="K344"/>
  <c r="L344"/>
  <c r="M344"/>
  <c r="N344"/>
  <c r="O344"/>
  <c r="P344"/>
  <c r="H345"/>
  <c r="I345"/>
  <c r="J345"/>
  <c r="K345"/>
  <c r="L345"/>
  <c r="M345"/>
  <c r="N345"/>
  <c r="O345"/>
  <c r="P345"/>
  <c r="H346"/>
  <c r="I346"/>
  <c r="J346"/>
  <c r="K346"/>
  <c r="L346"/>
  <c r="M346"/>
  <c r="N346"/>
  <c r="O346"/>
  <c r="P346"/>
  <c r="H347"/>
  <c r="I347"/>
  <c r="J347"/>
  <c r="K347"/>
  <c r="L347"/>
  <c r="M347"/>
  <c r="N347"/>
  <c r="O347"/>
  <c r="P347"/>
  <c r="H348"/>
  <c r="I348"/>
  <c r="J348"/>
  <c r="K348"/>
  <c r="L348"/>
  <c r="M348"/>
  <c r="N348"/>
  <c r="O348"/>
  <c r="P348"/>
  <c r="H349"/>
  <c r="I349"/>
  <c r="J349"/>
  <c r="K349"/>
  <c r="L349"/>
  <c r="M349"/>
  <c r="N349"/>
  <c r="O349"/>
  <c r="P349"/>
  <c r="H350"/>
  <c r="I350"/>
  <c r="J350"/>
  <c r="K350"/>
  <c r="L350"/>
  <c r="M350"/>
  <c r="N350"/>
  <c r="O350"/>
  <c r="P350"/>
  <c r="H351"/>
  <c r="I351"/>
  <c r="J351"/>
  <c r="K351"/>
  <c r="L351"/>
  <c r="M351"/>
  <c r="N351"/>
  <c r="O351"/>
  <c r="P351"/>
  <c r="H352"/>
  <c r="I352"/>
  <c r="J352"/>
  <c r="K352"/>
  <c r="L352"/>
  <c r="M352"/>
  <c r="N352"/>
  <c r="O352"/>
  <c r="P352"/>
  <c r="H353"/>
  <c r="I353"/>
  <c r="J353"/>
  <c r="K353"/>
  <c r="L353"/>
  <c r="M353"/>
  <c r="N353"/>
  <c r="O353"/>
  <c r="P353"/>
  <c r="H354"/>
  <c r="I354"/>
  <c r="J354"/>
  <c r="K354"/>
  <c r="L354"/>
  <c r="M354"/>
  <c r="N354"/>
  <c r="O354"/>
  <c r="P354"/>
  <c r="H355"/>
  <c r="I355"/>
  <c r="J355"/>
  <c r="K355"/>
  <c r="L355"/>
  <c r="M355"/>
  <c r="N355"/>
  <c r="O355"/>
  <c r="P355"/>
  <c r="H356"/>
  <c r="I356"/>
  <c r="J356"/>
  <c r="K356"/>
  <c r="L356"/>
  <c r="M356"/>
  <c r="N356"/>
  <c r="O356"/>
  <c r="P356"/>
  <c r="H357"/>
  <c r="I357"/>
  <c r="J357"/>
  <c r="K357"/>
  <c r="L357"/>
  <c r="M357"/>
  <c r="N357"/>
  <c r="O357"/>
  <c r="P357"/>
  <c r="H358"/>
  <c r="I358"/>
  <c r="J358"/>
  <c r="K358"/>
  <c r="L358"/>
  <c r="M358"/>
  <c r="N358"/>
  <c r="O358"/>
  <c r="P358"/>
  <c r="H359"/>
  <c r="I359"/>
  <c r="J359"/>
  <c r="K359"/>
  <c r="L359"/>
  <c r="M359"/>
  <c r="N359"/>
  <c r="O359"/>
  <c r="P359"/>
  <c r="H360"/>
  <c r="I360"/>
  <c r="J360"/>
  <c r="K360"/>
  <c r="L360"/>
  <c r="M360"/>
  <c r="N360"/>
  <c r="O360"/>
  <c r="P360"/>
  <c r="H361"/>
  <c r="I361"/>
  <c r="J361"/>
  <c r="K361"/>
  <c r="L361"/>
  <c r="M361"/>
  <c r="N361"/>
  <c r="O361"/>
  <c r="P361"/>
  <c r="H362"/>
  <c r="I362"/>
  <c r="J362"/>
  <c r="K362"/>
  <c r="L362"/>
  <c r="M362"/>
  <c r="N362"/>
  <c r="O362"/>
  <c r="P362"/>
  <c r="H363"/>
  <c r="I363"/>
  <c r="J363"/>
  <c r="K363"/>
  <c r="L363"/>
  <c r="M363"/>
  <c r="N363"/>
  <c r="O363"/>
  <c r="P363"/>
  <c r="H364"/>
  <c r="I364"/>
  <c r="J364"/>
  <c r="K364"/>
  <c r="L364"/>
  <c r="M364"/>
  <c r="N364"/>
  <c r="O364"/>
  <c r="P364"/>
  <c r="H365"/>
  <c r="I365"/>
  <c r="J365"/>
  <c r="K365"/>
  <c r="L365"/>
  <c r="M365"/>
  <c r="N365"/>
  <c r="O365"/>
  <c r="P365"/>
  <c r="H366"/>
  <c r="I366"/>
  <c r="J366"/>
  <c r="K366"/>
  <c r="L366"/>
  <c r="M366"/>
  <c r="N366"/>
  <c r="O366"/>
  <c r="P366"/>
  <c r="H367"/>
  <c r="I367"/>
  <c r="J367"/>
  <c r="K367"/>
  <c r="L367"/>
  <c r="M367"/>
  <c r="N367"/>
  <c r="O367"/>
  <c r="P367"/>
  <c r="H368"/>
  <c r="I368"/>
  <c r="J368"/>
  <c r="K368"/>
  <c r="L368"/>
  <c r="M368"/>
  <c r="N368"/>
  <c r="O368"/>
  <c r="P368"/>
  <c r="H369"/>
  <c r="I369"/>
  <c r="J369"/>
  <c r="K369"/>
  <c r="L369"/>
  <c r="M369"/>
  <c r="N369"/>
  <c r="O369"/>
  <c r="P369"/>
  <c r="H370"/>
  <c r="I370"/>
  <c r="J370"/>
  <c r="K370"/>
  <c r="L370"/>
  <c r="M370"/>
  <c r="N370"/>
  <c r="O370"/>
  <c r="P370"/>
  <c r="H371"/>
  <c r="I371"/>
  <c r="J371"/>
  <c r="K371"/>
  <c r="L371"/>
  <c r="M371"/>
  <c r="N371"/>
  <c r="O371"/>
  <c r="P371"/>
  <c r="H372"/>
  <c r="I372"/>
  <c r="J372"/>
  <c r="K372"/>
  <c r="L372"/>
  <c r="M372"/>
  <c r="N372"/>
  <c r="O372"/>
  <c r="P372"/>
  <c r="H373"/>
  <c r="I373"/>
  <c r="J373"/>
  <c r="K373"/>
  <c r="L373"/>
  <c r="M373"/>
  <c r="N373"/>
  <c r="O373"/>
  <c r="P373"/>
  <c r="H374"/>
  <c r="I374"/>
  <c r="J374"/>
  <c r="K374"/>
  <c r="L374"/>
  <c r="M374"/>
  <c r="N374"/>
  <c r="O374"/>
  <c r="P374"/>
  <c r="H375"/>
  <c r="I375"/>
  <c r="J375"/>
  <c r="K375"/>
  <c r="L375"/>
  <c r="M375"/>
  <c r="N375"/>
  <c r="O375"/>
  <c r="P375"/>
  <c r="H376"/>
  <c r="I376"/>
  <c r="J376"/>
  <c r="K376"/>
  <c r="L376"/>
  <c r="M376"/>
  <c r="N376"/>
  <c r="O376"/>
  <c r="P376"/>
  <c r="H377"/>
  <c r="I377"/>
  <c r="J377"/>
  <c r="K377"/>
  <c r="L377"/>
  <c r="M377"/>
  <c r="N377"/>
  <c r="O377"/>
  <c r="P377"/>
  <c r="H378"/>
  <c r="I378"/>
  <c r="J378"/>
  <c r="K378"/>
  <c r="L378"/>
  <c r="M378"/>
  <c r="N378"/>
  <c r="O378"/>
  <c r="P378"/>
  <c r="H379"/>
  <c r="I379"/>
  <c r="J379"/>
  <c r="K379"/>
  <c r="L379"/>
  <c r="M379"/>
  <c r="N379"/>
  <c r="O379"/>
  <c r="P379"/>
  <c r="H380"/>
  <c r="I380"/>
  <c r="J380"/>
  <c r="K380"/>
  <c r="L380"/>
  <c r="M380"/>
  <c r="N380"/>
  <c r="O380"/>
  <c r="P380"/>
  <c r="H381"/>
  <c r="I381"/>
  <c r="J381"/>
  <c r="K381"/>
  <c r="L381"/>
  <c r="M381"/>
  <c r="N381"/>
  <c r="O381"/>
  <c r="P381"/>
  <c r="H382"/>
  <c r="I382"/>
  <c r="J382"/>
  <c r="K382"/>
  <c r="L382"/>
  <c r="M382"/>
  <c r="N382"/>
  <c r="O382"/>
  <c r="P382"/>
  <c r="H383"/>
  <c r="I383"/>
  <c r="J383"/>
  <c r="K383"/>
  <c r="L383"/>
  <c r="M383"/>
  <c r="N383"/>
  <c r="O383"/>
  <c r="P383"/>
  <c r="H384"/>
  <c r="I384"/>
  <c r="J384"/>
  <c r="K384"/>
  <c r="L384"/>
  <c r="M384"/>
  <c r="N384"/>
  <c r="O384"/>
  <c r="P384"/>
  <c r="H385"/>
  <c r="I385"/>
  <c r="J385"/>
  <c r="K385"/>
  <c r="L385"/>
  <c r="M385"/>
  <c r="N385"/>
  <c r="O385"/>
  <c r="P385"/>
  <c r="H386"/>
  <c r="I386"/>
  <c r="J386"/>
  <c r="K386"/>
  <c r="L386"/>
  <c r="M386"/>
  <c r="N386"/>
  <c r="O386"/>
  <c r="P386"/>
  <c r="H387"/>
  <c r="I387"/>
  <c r="J387"/>
  <c r="K387"/>
  <c r="L387"/>
  <c r="M387"/>
  <c r="N387"/>
  <c r="O387"/>
  <c r="P387"/>
  <c r="H388"/>
  <c r="I388"/>
  <c r="J388"/>
  <c r="K388"/>
  <c r="L388"/>
  <c r="M388"/>
  <c r="N388"/>
  <c r="O388"/>
  <c r="P388"/>
  <c r="H389"/>
  <c r="I389"/>
  <c r="J389"/>
  <c r="K389"/>
  <c r="L389"/>
  <c r="M389"/>
  <c r="N389"/>
  <c r="O389"/>
  <c r="P389"/>
  <c r="H390"/>
  <c r="I390"/>
  <c r="J390"/>
  <c r="K390"/>
  <c r="L390"/>
  <c r="M390"/>
  <c r="N390"/>
  <c r="O390"/>
  <c r="P390"/>
  <c r="H391"/>
  <c r="I391"/>
  <c r="J391"/>
  <c r="K391"/>
  <c r="L391"/>
  <c r="M391"/>
  <c r="N391"/>
  <c r="O391"/>
  <c r="P391"/>
  <c r="H392"/>
  <c r="I392"/>
  <c r="J392"/>
  <c r="K392"/>
  <c r="L392"/>
  <c r="M392"/>
  <c r="N392"/>
  <c r="O392"/>
  <c r="P392"/>
  <c r="H393"/>
  <c r="I393"/>
  <c r="J393"/>
  <c r="K393"/>
  <c r="L393"/>
  <c r="M393"/>
  <c r="N393"/>
  <c r="O393"/>
  <c r="P393"/>
  <c r="H394"/>
  <c r="I394"/>
  <c r="J394"/>
  <c r="K394"/>
  <c r="L394"/>
  <c r="M394"/>
  <c r="N394"/>
  <c r="O394"/>
  <c r="P394"/>
  <c r="H395"/>
  <c r="I395"/>
  <c r="J395"/>
  <c r="K395"/>
  <c r="L395"/>
  <c r="M395"/>
  <c r="N395"/>
  <c r="O395"/>
  <c r="P395"/>
  <c r="H396"/>
  <c r="I396"/>
  <c r="J396"/>
  <c r="K396"/>
  <c r="L396"/>
  <c r="M396"/>
  <c r="N396"/>
  <c r="O396"/>
  <c r="P396"/>
  <c r="H397"/>
  <c r="I397"/>
  <c r="J397"/>
  <c r="K397"/>
  <c r="L397"/>
  <c r="M397"/>
  <c r="N397"/>
  <c r="O397"/>
  <c r="P397"/>
  <c r="H398"/>
  <c r="I398"/>
  <c r="J398"/>
  <c r="K398"/>
  <c r="L398"/>
  <c r="M398"/>
  <c r="N398"/>
  <c r="O398"/>
  <c r="P398"/>
  <c r="Q6"/>
  <c r="P6"/>
  <c r="O6"/>
  <c r="N6"/>
  <c r="M6"/>
  <c r="L6"/>
  <c r="K6"/>
  <c r="J6"/>
  <c r="I6"/>
  <c r="H6"/>
</calcChain>
</file>

<file path=xl/sharedStrings.xml><?xml version="1.0" encoding="utf-8"?>
<sst xmlns="http://schemas.openxmlformats.org/spreadsheetml/2006/main" count="1579" uniqueCount="661">
  <si>
    <t> 200</t>
  </si>
  <si>
    <t/>
  </si>
  <si>
    <t> Рacходы бюджета - всего</t>
  </si>
  <si>
    <t> Собрание депутатов Белокалитвинского района</t>
  </si>
  <si>
    <t> Общегосударственные вопросы</t>
  </si>
  <si>
    <t> 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</si>
  <si>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 Фонд оплаты труда государственных (муниципальных) органов и взносы по обязательному социальному страхованию</t>
  </si>
  <si>
    <t> Иные выплаты персоналу государственных (муниципальных) органов, за исключением фонда оплаты труда</t>
  </si>
  <si>
    <t> 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</si>
  <si>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 Прочая закупка товаров, работ и услуг для обеспечения государственных (муниципальных) нужд</t>
  </si>
  <si>
    <t> Администрация Белокалитвинского района</t>
  </si>
  <si>
    <t> Функционирование высшего должностного лица субъекта Российской Федерации и муниципального образования</t>
  </si>
  <si>
    <t> 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</si>
  <si>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 Уплата прочих налогов, сборов и иных платежей</t>
  </si>
  <si>
    <t> Судебная система</t>
  </si>
  <si>
    <t> Другие общегосударственные вопросы</t>
  </si>
  <si>
    <t> Иные межбюджетные трансферты</t>
  </si>
  <si>
    <t> Резервные средства</t>
  </si>
  <si>
    <t> Уплата налога на имущество организаций и земельного налога</t>
  </si>
  <si>
    <t> Уплата иных платежей</t>
  </si>
  <si>
    <t> Субсидии некоммерческим организациям (за исключением государственных (муниципальных) учреждений)</t>
  </si>
  <si>
    <t> 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</si>
  <si>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 Специальные расходы</t>
  </si>
  <si>
    <t> Национальная безопасность и правоохранительная деятельность</t>
  </si>
  <si>
    <t> Защита населения и территории от чрезвычайных ситуаций природного и техногенного характера, гражданская оборона</t>
  </si>
  <si>
    <t> Фонд оплаты труда казенных учреждений и взносы по обязательному социальному страхованию</t>
  </si>
  <si>
    <t> Иные выплаты персоналу казенных учреждений, за исключением фонда оплаты труда</t>
  </si>
  <si>
    <t> Взносы по обязательному социальному страхованию на выплаты по оплате труда работников и иные выплаты работникам казенных учреждений</t>
  </si>
  <si>
    <t> Национальная экономика</t>
  </si>
  <si>
    <t> Сельское хозяйство и рыболовство</t>
  </si>
  <si>
    <t> Субсидии юридическим лицам (кроме некоммерческих организаций), индивидуальным предпринимателям, физическим лицам</t>
  </si>
  <si>
    <t>  Дорожное хозяйство (дорожные фонды)</t>
  </si>
  <si>
    <t> Закупка товаров, работ, услуг в целях капитального ремонта государственного (муниципального) имущества</t>
  </si>
  <si>
    <t> Другие вопросы в области национальной экономики</t>
  </si>
  <si>
    <t> Жилищно-коммунальное хозяйство</t>
  </si>
  <si>
    <t> Жилищное хозяйство</t>
  </si>
  <si>
    <t> Коммунальное хозяйство</t>
  </si>
  <si>
    <t> Охрана окружающей среды</t>
  </si>
  <si>
    <t> Другие вопросы в области охраны окружающей среды</t>
  </si>
  <si>
    <t> Образование</t>
  </si>
  <si>
    <t> Дошкольное образование</t>
  </si>
  <si>
    <t> Бюджетные инвестиции в объекты капитального строительства государственной (муниципальной) собственности</t>
  </si>
  <si>
    <t> Молодежная политика и оздоровление детей</t>
  </si>
  <si>
    <t> Иные выплаты населению</t>
  </si>
  <si>
    <t> Культура, кинематография</t>
  </si>
  <si>
    <t> Культура</t>
  </si>
  <si>
    <t> Здравоохранение</t>
  </si>
  <si>
    <t> Стационарная медицинская помощь</t>
  </si>
  <si>
    <t> Субсидии бюджетным учреждениям на иные цели</t>
  </si>
  <si>
    <t> Амбулаторная помощь</t>
  </si>
  <si>
    <t> Скорая медицинская помощь</t>
  </si>
  <si>
    <t> Другие вопросы в области здравоохранения</t>
  </si>
  <si>
    <t> Социальная политика</t>
  </si>
  <si>
    <t> Социальное обеспечение населения</t>
  </si>
  <si>
    <t> Субсидии гражданам на приобретение жилья</t>
  </si>
  <si>
    <t> Охрана семьи и детства</t>
  </si>
  <si>
    <t> Бюджетные инвестиции на приобретение объектов недвижимого имущества в государственную (муниципальную) собственность</t>
  </si>
  <si>
    <t> Физическая культура и спорт</t>
  </si>
  <si>
    <t> Массовый спорт</t>
  </si>
  <si>
    <t> Средства массовой информации</t>
  </si>
  <si>
    <t> Телевидение и радиовещание</t>
  </si>
  <si>
    <t> Межбюджетные трансферты общего характера бюджетам субъектов Российской Федерации и муниципальных образований</t>
  </si>
  <si>
    <t> Прочие межбюджетные трансферты общего характера</t>
  </si>
  <si>
    <t> Контрольно-счетная инспекция Белокалитвинского района</t>
  </si>
  <si>
    <t> Обеспечение деятельности финансовых, налоговых и таможенных органов и органов финансового (финансово-бюджетного) надзора</t>
  </si>
  <si>
    <t> Финансовое управление Администрации Белокалитвинского района</t>
  </si>
  <si>
    <t> Резервные фонды</t>
  </si>
  <si>
    <t> Обслуживание государственного и муниципального долга</t>
  </si>
  <si>
    <t> Обслуживание государственного внутреннего и муниципального долга</t>
  </si>
  <si>
    <t> Обслуживание муниципального долга</t>
  </si>
  <si>
    <t> Дотации на выравнивание бюджетной обеспеченности субъектов Российской Федерации и муниципальных образований</t>
  </si>
  <si>
    <t> Дотации на выравнивание бюджетной обеспеченности</t>
  </si>
  <si>
    <t> Отдел культуры Администрации Белокалитвинского района</t>
  </si>
  <si>
    <t>906 0113 0000000 000 000</t>
  </si>
  <si>
    <t> Общее образование</t>
  </si>
  <si>
    <t> Другие вопросы в области культуры, кинематографии</t>
  </si>
  <si>
    <t> Отдел образования Администрации Белокалитвинского района</t>
  </si>
  <si>
    <t> Другие вопросы в области образования</t>
  </si>
  <si>
    <t>907 1004 0000000 000 000</t>
  </si>
  <si>
    <t> Пособия, компенсации и иные социальные выплаты гражданам, кроме публичных нормативных обязательств</t>
  </si>
  <si>
    <t> Управление социальной защиты населения Администрации Белокалитвинского района</t>
  </si>
  <si>
    <t> Приобретение товаров, работ, услуг в пользу граждан в целях их социального обеспечения</t>
  </si>
  <si>
    <t> Пенсионное обеспечение</t>
  </si>
  <si>
    <t> Иные пенсии, социальные доплаты к пенсиям</t>
  </si>
  <si>
    <t> Социальное обслуживание населения</t>
  </si>
  <si>
    <t> Другие вопросы в области социальной политики</t>
  </si>
  <si>
    <t> Комитет по управлению имуществом Администрации Белокалитвинского района</t>
  </si>
  <si>
    <t> 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</si>
  <si>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914 0505 0000000 000 000</t>
  </si>
  <si>
    <t> Другие вопросы в области жилищно-коммунального хозяйства</t>
  </si>
  <si>
    <t> Отдел записи актов гражданского состояния Администрации Белокалитвинского района</t>
  </si>
  <si>
    <t> 450</t>
  </si>
  <si>
    <t>форма 0503117</t>
  </si>
  <si>
    <t>2. 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</si>
  <si>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</si>
  <si>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</si>
  <si>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</si>
  <si>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</si>
  <si>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</si>
  <si>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</si>
  <si>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в том числе:</t>
  </si>
  <si>
    <t>Х</t>
  </si>
  <si>
    <t> Результат исполнения бюджета (дефицит/профицит)</t>
  </si>
  <si>
    <t> 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</si>
  <si>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0000000</t>
  </si>
  <si>
    <t>8920110</t>
  </si>
  <si>
    <t>8920190</t>
  </si>
  <si>
    <t>8820110</t>
  </si>
  <si>
    <t>8820190</t>
  </si>
  <si>
    <t>0819540</t>
  </si>
  <si>
    <t>1319630</t>
  </si>
  <si>
    <t>1619580</t>
  </si>
  <si>
    <t>1719620</t>
  </si>
  <si>
    <t>1720110</t>
  </si>
  <si>
    <t>1720190</t>
  </si>
  <si>
    <t>1722360</t>
  </si>
  <si>
    <t>1722370</t>
  </si>
  <si>
    <t>1739810</t>
  </si>
  <si>
    <t>9992390</t>
  </si>
  <si>
    <t>9991200</t>
  </si>
  <si>
    <t>0829550</t>
  </si>
  <si>
    <t>1219570</t>
  </si>
  <si>
    <t>1239510</t>
  </si>
  <si>
    <t>1315070</t>
  </si>
  <si>
    <t>1563910</t>
  </si>
  <si>
    <t>1715030</t>
  </si>
  <si>
    <t>1722350</t>
  </si>
  <si>
    <t>1729670</t>
  </si>
  <si>
    <t>1729990</t>
  </si>
  <si>
    <t>1811040</t>
  </si>
  <si>
    <t>1829600</t>
  </si>
  <si>
    <t>9990590</t>
  </si>
  <si>
    <t>9997010</t>
  </si>
  <si>
    <t>0910590</t>
  </si>
  <si>
    <t>0929140</t>
  </si>
  <si>
    <t>0930590</t>
  </si>
  <si>
    <t>1510410</t>
  </si>
  <si>
    <t>1520440</t>
  </si>
  <si>
    <t>1722330</t>
  </si>
  <si>
    <t>1413460</t>
  </si>
  <si>
    <t>1413510</t>
  </si>
  <si>
    <t>1416090</t>
  </si>
  <si>
    <t>1416190</t>
  </si>
  <si>
    <t>1416200</t>
  </si>
  <si>
    <t>1419260</t>
  </si>
  <si>
    <t>1419280</t>
  </si>
  <si>
    <t>1419320</t>
  </si>
  <si>
    <t>1426110</t>
  </si>
  <si>
    <t>1429120</t>
  </si>
  <si>
    <t>1089610</t>
  </si>
  <si>
    <t>1223440</t>
  </si>
  <si>
    <t>0613160</t>
  </si>
  <si>
    <t>0615020</t>
  </si>
  <si>
    <t>0616020</t>
  </si>
  <si>
    <t>0616060</t>
  </si>
  <si>
    <t>9999630</t>
  </si>
  <si>
    <t>1136090</t>
  </si>
  <si>
    <t>1553530</t>
  </si>
  <si>
    <t>1556170</t>
  </si>
  <si>
    <t>1119000</t>
  </si>
  <si>
    <t>0213050</t>
  </si>
  <si>
    <t>0323120</t>
  </si>
  <si>
    <t>0329530</t>
  </si>
  <si>
    <t>0839560</t>
  </si>
  <si>
    <t>0120590</t>
  </si>
  <si>
    <t>0120730</t>
  </si>
  <si>
    <t>0140590</t>
  </si>
  <si>
    <t>0150590</t>
  </si>
  <si>
    <t>0152430</t>
  </si>
  <si>
    <t>0510590</t>
  </si>
  <si>
    <t>1610590</t>
  </si>
  <si>
    <t>0110590</t>
  </si>
  <si>
    <t>0113020</t>
  </si>
  <si>
    <t>0123820</t>
  </si>
  <si>
    <t>0122430</t>
  </si>
  <si>
    <t>0130590</t>
  </si>
  <si>
    <t>0160590</t>
  </si>
  <si>
    <t>0613140</t>
  </si>
  <si>
    <t>0619030</t>
  </si>
  <si>
    <t>1559010</t>
  </si>
  <si>
    <t>1559220</t>
  </si>
  <si>
    <t>9991340</t>
  </si>
  <si>
    <t>9991350</t>
  </si>
  <si>
    <t>0610820</t>
  </si>
  <si>
    <t>0319530</t>
  </si>
  <si>
    <t>1319130</t>
  </si>
  <si>
    <t>9210110</t>
  </si>
  <si>
    <t>9230110</t>
  </si>
  <si>
    <t>9230190</t>
  </si>
  <si>
    <t>1920110</t>
  </si>
  <si>
    <t>1920190</t>
  </si>
  <si>
    <t>1929620</t>
  </si>
  <si>
    <t>9999820</t>
  </si>
  <si>
    <t>0210590</t>
  </si>
  <si>
    <t>1015040</t>
  </si>
  <si>
    <t>1035000</t>
  </si>
  <si>
    <t>1045000</t>
  </si>
  <si>
    <t>9920090</t>
  </si>
  <si>
    <t>1952340</t>
  </si>
  <si>
    <t>1955010</t>
  </si>
  <si>
    <t>1099620</t>
  </si>
  <si>
    <t>1050590</t>
  </si>
  <si>
    <t>0830590</t>
  </si>
  <si>
    <t>1010590</t>
  </si>
  <si>
    <t>1011030</t>
  </si>
  <si>
    <t>1011440</t>
  </si>
  <si>
    <t>1020590</t>
  </si>
  <si>
    <t>1030590</t>
  </si>
  <si>
    <t>1040590</t>
  </si>
  <si>
    <t>1060590</t>
  </si>
  <si>
    <t>1090110</t>
  </si>
  <si>
    <t>1090190</t>
  </si>
  <si>
    <t>0279620</t>
  </si>
  <si>
    <t>0212020</t>
  </si>
  <si>
    <t>1420590</t>
  </si>
  <si>
    <t>0220590</t>
  </si>
  <si>
    <t>0222030</t>
  </si>
  <si>
    <t>0223110</t>
  </si>
  <si>
    <t>0224030</t>
  </si>
  <si>
    <t>0230590</t>
  </si>
  <si>
    <t>0840590</t>
  </si>
  <si>
    <t>0430590</t>
  </si>
  <si>
    <t>0433130</t>
  </si>
  <si>
    <t>0240590</t>
  </si>
  <si>
    <t>0250590</t>
  </si>
  <si>
    <t>0260590</t>
  </si>
  <si>
    <t>0270110</t>
  </si>
  <si>
    <t>0270190</t>
  </si>
  <si>
    <t>0272040</t>
  </si>
  <si>
    <t>0432180</t>
  </si>
  <si>
    <t>0432220</t>
  </si>
  <si>
    <t>0432420</t>
  </si>
  <si>
    <t>0432600</t>
  </si>
  <si>
    <t>0432200</t>
  </si>
  <si>
    <t>0419680</t>
  </si>
  <si>
    <t>0440590</t>
  </si>
  <si>
    <t>0442260</t>
  </si>
  <si>
    <t>0411370</t>
  </si>
  <si>
    <t>0412050</t>
  </si>
  <si>
    <t>0412060</t>
  </si>
  <si>
    <t>0412070</t>
  </si>
  <si>
    <t>0412080</t>
  </si>
  <si>
    <t>0412090</t>
  </si>
  <si>
    <t>0412100</t>
  </si>
  <si>
    <t>0412120</t>
  </si>
  <si>
    <t>0412200</t>
  </si>
  <si>
    <t>0412500</t>
  </si>
  <si>
    <t>0432150</t>
  </si>
  <si>
    <t>0432160</t>
  </si>
  <si>
    <t>0432170</t>
  </si>
  <si>
    <t>0432210</t>
  </si>
  <si>
    <t>0432240</t>
  </si>
  <si>
    <t>0433800</t>
  </si>
  <si>
    <t>0522800</t>
  </si>
  <si>
    <t>0430840</t>
  </si>
  <si>
    <t>0432700</t>
  </si>
  <si>
    <t>0410190</t>
  </si>
  <si>
    <t>0412110</t>
  </si>
  <si>
    <t>0419850</t>
  </si>
  <si>
    <t>1320590</t>
  </si>
  <si>
    <t>1323600</t>
  </si>
  <si>
    <t>1324020</t>
  </si>
  <si>
    <t>2016220</t>
  </si>
  <si>
    <t>2016240</t>
  </si>
  <si>
    <t>2019170</t>
  </si>
  <si>
    <t>2019640</t>
  </si>
  <si>
    <t>2019650</t>
  </si>
  <si>
    <t>2019660</t>
  </si>
  <si>
    <t>2020110</t>
  </si>
  <si>
    <t>2020190</t>
  </si>
  <si>
    <t>2029620</t>
  </si>
  <si>
    <t>2029860</t>
  </si>
  <si>
    <t>2019180</t>
  </si>
  <si>
    <t>2016230</t>
  </si>
  <si>
    <t>1322110</t>
  </si>
  <si>
    <t>1312290</t>
  </si>
  <si>
    <t>9999310</t>
  </si>
  <si>
    <t>901 0000 0000000000  000</t>
  </si>
  <si>
    <t>901 0103 0000000000   000</t>
  </si>
  <si>
    <t>904 0106 0000000000 000</t>
  </si>
  <si>
    <t>904 0106 1920000110 129</t>
  </si>
  <si>
    <t xml:space="preserve">904 0106 1920000190 244 </t>
  </si>
  <si>
    <t xml:space="preserve">904 0106 1920000190 852 </t>
  </si>
  <si>
    <t xml:space="preserve">904 0111 0000000000 000 </t>
  </si>
  <si>
    <t>904 0113 0000000000 000</t>
  </si>
  <si>
    <t xml:space="preserve">904 0700 0000000000 000 </t>
  </si>
  <si>
    <t xml:space="preserve">904 0701 0000000000 000 </t>
  </si>
  <si>
    <t>904 0701 0210000590 870</t>
  </si>
  <si>
    <t xml:space="preserve">904 0800 0000000000 000 </t>
  </si>
  <si>
    <t xml:space="preserve">904 0801 0000000000 000 </t>
  </si>
  <si>
    <t xml:space="preserve">901 0103 8920000110 129 </t>
  </si>
  <si>
    <t xml:space="preserve">901 0103 8920000190 244 </t>
  </si>
  <si>
    <t>902 0000 0000000000 000</t>
  </si>
  <si>
    <t xml:space="preserve">902 0100 0000000000 000 </t>
  </si>
  <si>
    <t xml:space="preserve">902 0102 0000000000 000 </t>
  </si>
  <si>
    <t xml:space="preserve">902 0102 8820000110 122 </t>
  </si>
  <si>
    <t xml:space="preserve">902 0102 8820000110 129 </t>
  </si>
  <si>
    <t xml:space="preserve">902 0102 8820000190 244 </t>
  </si>
  <si>
    <t xml:space="preserve">902 0104 0000000000 000 </t>
  </si>
  <si>
    <t>902 0104 1720000110 121</t>
  </si>
  <si>
    <t xml:space="preserve">902 0104 1720000110 122 </t>
  </si>
  <si>
    <t xml:space="preserve">902 0104 1720000110 129 </t>
  </si>
  <si>
    <t>902 0104 1720000190 244</t>
  </si>
  <si>
    <t xml:space="preserve">902 0104 1720000190 852 </t>
  </si>
  <si>
    <t xml:space="preserve">902 0105 9990001200 244 </t>
  </si>
  <si>
    <t xml:space="preserve">902 0113 0000000000 000 </t>
  </si>
  <si>
    <t xml:space="preserve">902 0113 9990000590 611 </t>
  </si>
  <si>
    <t xml:space="preserve">902 0300 0000000000 000 </t>
  </si>
  <si>
    <t xml:space="preserve">902 0309 0000000000 000 </t>
  </si>
  <si>
    <t xml:space="preserve">902 0309 0910000590 111 </t>
  </si>
  <si>
    <t xml:space="preserve">902 0309 0910000590 112 </t>
  </si>
  <si>
    <t xml:space="preserve">902 0309 0910000590 119 </t>
  </si>
  <si>
    <t xml:space="preserve">902 0309 0910000590 244 </t>
  </si>
  <si>
    <t>902 0309 0910000590 851</t>
  </si>
  <si>
    <t xml:space="preserve">902 0309 0910000590 852 </t>
  </si>
  <si>
    <t xml:space="preserve">902 0309 0930000590 111 </t>
  </si>
  <si>
    <t xml:space="preserve">902 0309 0930000590 112 </t>
  </si>
  <si>
    <t xml:space="preserve">902 0309 0930000590 119 </t>
  </si>
  <si>
    <t xml:space="preserve">902 0400 0000000000 000 </t>
  </si>
  <si>
    <t xml:space="preserve">902 0405 0000000000 000 </t>
  </si>
  <si>
    <t xml:space="preserve">902 0409 0000000000 000 </t>
  </si>
  <si>
    <t xml:space="preserve">902 0412 0000000000 000 </t>
  </si>
  <si>
    <t xml:space="preserve">902 0500 0000000000 000 </t>
  </si>
  <si>
    <t xml:space="preserve">902 0501 0000000000 000 </t>
  </si>
  <si>
    <t xml:space="preserve">902 0502 0000000000 000 </t>
  </si>
  <si>
    <t xml:space="preserve">902 0605 0000000000 000 </t>
  </si>
  <si>
    <t xml:space="preserve">902 0700 0000000000 000 </t>
  </si>
  <si>
    <t xml:space="preserve">902 0701 0000000000 000 </t>
  </si>
  <si>
    <t xml:space="preserve">902 0707 0000000000 000 </t>
  </si>
  <si>
    <t xml:space="preserve">902 0600 0000000000 000 </t>
  </si>
  <si>
    <t xml:space="preserve">902 0800 0000000000 000 </t>
  </si>
  <si>
    <t xml:space="preserve">902 0801 0000000000 000 </t>
  </si>
  <si>
    <t xml:space="preserve">902 0900 0000000000 000 </t>
  </si>
  <si>
    <t xml:space="preserve">902 0901 0000000000 000 </t>
  </si>
  <si>
    <t xml:space="preserve">902 0901 0120000590 612 </t>
  </si>
  <si>
    <t xml:space="preserve">902 0901 0140000590 612 </t>
  </si>
  <si>
    <t>902 0901 0150000590 611</t>
  </si>
  <si>
    <t xml:space="preserve">902 0901 0510000590 612 </t>
  </si>
  <si>
    <t xml:space="preserve">902 0901 1610000590 612 </t>
  </si>
  <si>
    <t xml:space="preserve">902 0902 0000000000 000 </t>
  </si>
  <si>
    <t xml:space="preserve">902 0902 0110000590 612 </t>
  </si>
  <si>
    <t xml:space="preserve">902 0902 0120000590 612 </t>
  </si>
  <si>
    <t>902 0902 0510000590 612</t>
  </si>
  <si>
    <t>902 0904 0000000000 000</t>
  </si>
  <si>
    <t xml:space="preserve">902 0904 0120000590 612 </t>
  </si>
  <si>
    <t xml:space="preserve">902 0909 0000000000 000 </t>
  </si>
  <si>
    <t>902 0909 0110000590 612</t>
  </si>
  <si>
    <t xml:space="preserve">902 0909 0120000590 611 </t>
  </si>
  <si>
    <t xml:space="preserve">902 0909 0120000590 612 </t>
  </si>
  <si>
    <t xml:space="preserve">902 0909 0130000590 612 </t>
  </si>
  <si>
    <t xml:space="preserve">902 0909 0160000590 612 </t>
  </si>
  <si>
    <t xml:space="preserve">902 1000 0000000000 000 </t>
  </si>
  <si>
    <t xml:space="preserve">902 1003 0000000000 000 </t>
  </si>
  <si>
    <t xml:space="preserve">902 1004 0000000000 000 </t>
  </si>
  <si>
    <t xml:space="preserve">902 1100 0000000000 000 </t>
  </si>
  <si>
    <t xml:space="preserve">902 1102 0000000000 000 </t>
  </si>
  <si>
    <t xml:space="preserve">902 1200 0000000000 000 </t>
  </si>
  <si>
    <t xml:space="preserve">902 1201 0000000000 000 </t>
  </si>
  <si>
    <t xml:space="preserve">903 0000 0000000000 000 </t>
  </si>
  <si>
    <t xml:space="preserve">903 0100 0000000000 000 </t>
  </si>
  <si>
    <t xml:space="preserve">903 0106 0000000000 000 </t>
  </si>
  <si>
    <t xml:space="preserve">903 0106 9210000110 121 </t>
  </si>
  <si>
    <t xml:space="preserve">903 0106 9210000110 122 </t>
  </si>
  <si>
    <t>903 0106 9210000110 129</t>
  </si>
  <si>
    <t xml:space="preserve">903 0106 9230000110 121 </t>
  </si>
  <si>
    <t xml:space="preserve">903 0106 9230000110 122 </t>
  </si>
  <si>
    <t xml:space="preserve">903 0106 9230000110 129 </t>
  </si>
  <si>
    <t xml:space="preserve">903 0106 9230000190 244 </t>
  </si>
  <si>
    <t>904 0000 0000000000 000</t>
  </si>
  <si>
    <t xml:space="preserve">904 0100 0000000000 000 </t>
  </si>
  <si>
    <t xml:space="preserve">904 1300 0000000000 000 </t>
  </si>
  <si>
    <t xml:space="preserve">904 1301 0000000000 000 </t>
  </si>
  <si>
    <t xml:space="preserve">904 1400 0000000000 000 </t>
  </si>
  <si>
    <t xml:space="preserve">904 1401 0000000000 000 </t>
  </si>
  <si>
    <t xml:space="preserve">904 1403 0000000000 000 </t>
  </si>
  <si>
    <t xml:space="preserve">906 0000 0000000000 000 </t>
  </si>
  <si>
    <t xml:space="preserve">906 0100 0000000000 000 </t>
  </si>
  <si>
    <t xml:space="preserve">906 0700 0000000000 000 </t>
  </si>
  <si>
    <t xml:space="preserve">906 0702 0000000000 000 </t>
  </si>
  <si>
    <t xml:space="preserve">906 0702 1050000590 611 </t>
  </si>
  <si>
    <t xml:space="preserve">906 0702 1610000590 611 </t>
  </si>
  <si>
    <t xml:space="preserve">906 0800 0000000000 000 </t>
  </si>
  <si>
    <t xml:space="preserve">906 0801 0000000000 000 </t>
  </si>
  <si>
    <t xml:space="preserve">906 0801 0830000590 612 </t>
  </si>
  <si>
    <t xml:space="preserve">906 0801 1010000590 611 </t>
  </si>
  <si>
    <t xml:space="preserve">906 0801 1020000590 611 </t>
  </si>
  <si>
    <t xml:space="preserve">906 0801 1030000590 611 </t>
  </si>
  <si>
    <t xml:space="preserve">906 0801 1030000590 612 </t>
  </si>
  <si>
    <t xml:space="preserve">906 0801 1040000590 611 </t>
  </si>
  <si>
    <t xml:space="preserve">906 0801 1610000590 611 </t>
  </si>
  <si>
    <t>906 0804 0000000000 000</t>
  </si>
  <si>
    <t xml:space="preserve">906 0804 1060000590 611 </t>
  </si>
  <si>
    <t xml:space="preserve">906 0804 1090000110 121 </t>
  </si>
  <si>
    <t xml:space="preserve">906 0804 1090000110 122 </t>
  </si>
  <si>
    <t xml:space="preserve">906 0804 1090000110 129 </t>
  </si>
  <si>
    <t>906 0804 1090000190 244</t>
  </si>
  <si>
    <t xml:space="preserve">907 0000 0000000000 000 </t>
  </si>
  <si>
    <t xml:space="preserve">907 0100 0000000000 000 </t>
  </si>
  <si>
    <t xml:space="preserve">907 0113 0000000000 000 </t>
  </si>
  <si>
    <t xml:space="preserve">907 0700 0000000000 000 </t>
  </si>
  <si>
    <t xml:space="preserve">907 0701 0000000000 000 </t>
  </si>
  <si>
    <t xml:space="preserve">907 0701 0210000590 611 </t>
  </si>
  <si>
    <t xml:space="preserve">907 0701 0210000590 612 </t>
  </si>
  <si>
    <t xml:space="preserve">907 0701 1420000590 612 </t>
  </si>
  <si>
    <t xml:space="preserve">907 0701 1610000590 612 </t>
  </si>
  <si>
    <t xml:space="preserve">907 0702 0000000000 000 </t>
  </si>
  <si>
    <t xml:space="preserve">907 0702 0220000590 611 </t>
  </si>
  <si>
    <t xml:space="preserve">907 0702 0220000590 612 </t>
  </si>
  <si>
    <t xml:space="preserve">907 0702 0230000590 611 </t>
  </si>
  <si>
    <t xml:space="preserve">907 0702 0230000590 612 </t>
  </si>
  <si>
    <t>907 0702 0510000590 612</t>
  </si>
  <si>
    <t xml:space="preserve">907 0702 0840000590 612 </t>
  </si>
  <si>
    <t xml:space="preserve">907 0702 1610000590 611 </t>
  </si>
  <si>
    <t xml:space="preserve">907 0702 1610000590 612 </t>
  </si>
  <si>
    <t xml:space="preserve">907 0707 0000000000 000 </t>
  </si>
  <si>
    <t>907 0707 0430000590 612</t>
  </si>
  <si>
    <t xml:space="preserve">907 0709 0000000000 000 </t>
  </si>
  <si>
    <t xml:space="preserve">907 0709 0240000590 611 </t>
  </si>
  <si>
    <t xml:space="preserve">907 0709 0250000590 611 </t>
  </si>
  <si>
    <t xml:space="preserve">907 0709 0260000590 611 </t>
  </si>
  <si>
    <t xml:space="preserve">907 0709 0270000110 121 </t>
  </si>
  <si>
    <t xml:space="preserve">907 0709 0270000110 122 </t>
  </si>
  <si>
    <t xml:space="preserve">907 0709 0270000110 129 </t>
  </si>
  <si>
    <t xml:space="preserve">907 0709 0270000190 122 </t>
  </si>
  <si>
    <t xml:space="preserve">907 0709 0270000190 851 </t>
  </si>
  <si>
    <t>907 1000 0000000000 000</t>
  </si>
  <si>
    <t xml:space="preserve">913 0000 0000000000 000 </t>
  </si>
  <si>
    <t xml:space="preserve">913 0700 0000000000 000 </t>
  </si>
  <si>
    <t xml:space="preserve">913 0707 0000000000 000 </t>
  </si>
  <si>
    <t xml:space="preserve">913 0707 0430000590 244 </t>
  </si>
  <si>
    <t>913 1000 0000000000 000</t>
  </si>
  <si>
    <t xml:space="preserve">913 1001 0000000000 000 </t>
  </si>
  <si>
    <t xml:space="preserve">913 1002 0000000000 000 </t>
  </si>
  <si>
    <t xml:space="preserve">913 1002 0440000590 611 </t>
  </si>
  <si>
    <t xml:space="preserve">913 1002 0440000590 612 </t>
  </si>
  <si>
    <t xml:space="preserve">913 1003 0000000000 000 </t>
  </si>
  <si>
    <t xml:space="preserve">913 1004 0000000000 000 </t>
  </si>
  <si>
    <t xml:space="preserve">913 1006 0000000000 000 </t>
  </si>
  <si>
    <t>913 1006 0410000190 244</t>
  </si>
  <si>
    <t xml:space="preserve">913 1006 0410000190 851 </t>
  </si>
  <si>
    <t xml:space="preserve">914 0000 0000000000 000 </t>
  </si>
  <si>
    <t xml:space="preserve">914 0100 0000000000 000 </t>
  </si>
  <si>
    <t xml:space="preserve">914 0113 0000000000 000 </t>
  </si>
  <si>
    <t xml:space="preserve">914 0113 1320000590 621 </t>
  </si>
  <si>
    <t xml:space="preserve">914 0113 2020000110 121 </t>
  </si>
  <si>
    <t xml:space="preserve">914 0113 2020000110 122 </t>
  </si>
  <si>
    <t xml:space="preserve">914 0113 2020000110 129 </t>
  </si>
  <si>
    <t xml:space="preserve">914 0113 2020000190 122 </t>
  </si>
  <si>
    <t xml:space="preserve">914 0113 2020000190 244 </t>
  </si>
  <si>
    <t xml:space="preserve">914 0113 2020000190 851 </t>
  </si>
  <si>
    <t>914 0113 2020000190 852</t>
  </si>
  <si>
    <t xml:space="preserve">914 0400 0000000000 000 </t>
  </si>
  <si>
    <t xml:space="preserve">914 0409 0000000000 000 </t>
  </si>
  <si>
    <t xml:space="preserve">914 0500 0000000000 000 </t>
  </si>
  <si>
    <t xml:space="preserve">914 1000 0000000000 000 </t>
  </si>
  <si>
    <t xml:space="preserve">914 1006 0000000000 000 </t>
  </si>
  <si>
    <t xml:space="preserve">917 0000 0000000000 000 </t>
  </si>
  <si>
    <t xml:space="preserve">917 0100 0000000000 000 </t>
  </si>
  <si>
    <t xml:space="preserve">917 0113 0000000000 000 </t>
  </si>
  <si>
    <t>901 0100 0000000000  000</t>
  </si>
  <si>
    <t>901 0103 8920000110 000</t>
  </si>
  <si>
    <t xml:space="preserve">902 0104 0810029540 244 </t>
  </si>
  <si>
    <t>902 0104 1310029630 244</t>
  </si>
  <si>
    <t xml:space="preserve">902 0104 1610029580 244 </t>
  </si>
  <si>
    <t xml:space="preserve">902 0104 1710029620 244 </t>
  </si>
  <si>
    <t>902 0104 1720072360 121</t>
  </si>
  <si>
    <t xml:space="preserve">902 0104 1720072360 122 </t>
  </si>
  <si>
    <t xml:space="preserve">902 0104 1720072360 129 </t>
  </si>
  <si>
    <t xml:space="preserve">902 0104 1720072360 244 </t>
  </si>
  <si>
    <t xml:space="preserve">902 0104 1720072370 121 </t>
  </si>
  <si>
    <t xml:space="preserve">902 0104 1720072370 122 </t>
  </si>
  <si>
    <t xml:space="preserve">902 0104 1720072370 129 </t>
  </si>
  <si>
    <t>902 0104 1720072370 244</t>
  </si>
  <si>
    <t xml:space="preserve">902 0104 1730029810 244 </t>
  </si>
  <si>
    <t xml:space="preserve">902 0104 9990072390 244 </t>
  </si>
  <si>
    <t xml:space="preserve">902 0105 9990051200 000 </t>
  </si>
  <si>
    <t xml:space="preserve">902 0113 0820029550 244 </t>
  </si>
  <si>
    <t>902 0113 1210029570 244</t>
  </si>
  <si>
    <t>902 0113 1310085070 540</t>
  </si>
  <si>
    <t xml:space="preserve">902 0113 1560053910 244 </t>
  </si>
  <si>
    <t xml:space="preserve">902 0113 1710085030 870 </t>
  </si>
  <si>
    <t xml:space="preserve">902 0113 1720029670 244 </t>
  </si>
  <si>
    <t xml:space="preserve">902 0113 1720072350 121 </t>
  </si>
  <si>
    <t xml:space="preserve">902 0113 1720072350 129 </t>
  </si>
  <si>
    <t xml:space="preserve">902 0113 1720099990 244 </t>
  </si>
  <si>
    <t xml:space="preserve">902 0113 1720099990 831 </t>
  </si>
  <si>
    <t xml:space="preserve">902 0113 1720099990 851 </t>
  </si>
  <si>
    <t xml:space="preserve">902 0113 1720099990 853 </t>
  </si>
  <si>
    <t>902 0113 1810071040 630</t>
  </si>
  <si>
    <t xml:space="preserve">902 0113 1820029600 244 </t>
  </si>
  <si>
    <t>902 0113 1820029600 870</t>
  </si>
  <si>
    <t xml:space="preserve">902 0113 9990097010 880 </t>
  </si>
  <si>
    <t>902 0309 0920029140 244</t>
  </si>
  <si>
    <t xml:space="preserve">902 0405 1510050410 810 </t>
  </si>
  <si>
    <t xml:space="preserve">902 0405 1520050440 810 </t>
  </si>
  <si>
    <t xml:space="preserve">902 0405 1720072330 121 </t>
  </si>
  <si>
    <t xml:space="preserve">902 0405 1720072330 122 </t>
  </si>
  <si>
    <t xml:space="preserve">902 0405 1720072330 129 </t>
  </si>
  <si>
    <t xml:space="preserve">902 0405 1720072330 244 </t>
  </si>
  <si>
    <t xml:space="preserve">902 0409 1410029260 243 </t>
  </si>
  <si>
    <t xml:space="preserve">902 0409 1410029280 244 </t>
  </si>
  <si>
    <t xml:space="preserve">902 0409 1410029320 243 </t>
  </si>
  <si>
    <t>902 0409 1410073460 243</t>
  </si>
  <si>
    <t xml:space="preserve">902 0409 1410073460 540 </t>
  </si>
  <si>
    <t xml:space="preserve">902 0409 1410073510 540 </t>
  </si>
  <si>
    <t>902 0409 1410086090 540</t>
  </si>
  <si>
    <t xml:space="preserve">902 0409 1410086190 540 </t>
  </si>
  <si>
    <t xml:space="preserve">902 0409 1410086200 540 </t>
  </si>
  <si>
    <t xml:space="preserve">902 0409 1420086110 540 </t>
  </si>
  <si>
    <t xml:space="preserve">902 0409 1420029120 244 </t>
  </si>
  <si>
    <t xml:space="preserve">902 0412 1080029610 244 </t>
  </si>
  <si>
    <t xml:space="preserve">902 0412 12200S3440 244 </t>
  </si>
  <si>
    <t xml:space="preserve">902 0412 12200S3440 810 </t>
  </si>
  <si>
    <t xml:space="preserve">902 0412 1230029510 244 </t>
  </si>
  <si>
    <t xml:space="preserve">902 0412 1720099990 244 </t>
  </si>
  <si>
    <t>902 0501 0610073160 540</t>
  </si>
  <si>
    <t>902 0501 0610086060 540</t>
  </si>
  <si>
    <t xml:space="preserve">902 0501 0610095020 540 </t>
  </si>
  <si>
    <t xml:space="preserve">902 0501 0610096020 540 </t>
  </si>
  <si>
    <t xml:space="preserve">902 0501 9990029630 540 </t>
  </si>
  <si>
    <t>902 0502 1130086090 540</t>
  </si>
  <si>
    <t xml:space="preserve">902 0502 1550073530 540 </t>
  </si>
  <si>
    <t xml:space="preserve">902 0502 1550086170 540 </t>
  </si>
  <si>
    <t xml:space="preserve">902 0605 1110029000 244 </t>
  </si>
  <si>
    <t xml:space="preserve">902 0701 0210073050 414 </t>
  </si>
  <si>
    <t xml:space="preserve">902 0707 0320073120 244 </t>
  </si>
  <si>
    <t xml:space="preserve">902 0707 0320029530 244 </t>
  </si>
  <si>
    <t xml:space="preserve">902 0707 0320029530 360 </t>
  </si>
  <si>
    <t xml:space="preserve">902 0707 0830029560 244 </t>
  </si>
  <si>
    <t>902 0801 1720099990 244</t>
  </si>
  <si>
    <t xml:space="preserve">902 0901 0120040730 414 </t>
  </si>
  <si>
    <t xml:space="preserve">902 0901 0150072430 611 </t>
  </si>
  <si>
    <t xml:space="preserve">902 0902 0110073020 612 </t>
  </si>
  <si>
    <t>902 0902 9990097010 612</t>
  </si>
  <si>
    <t xml:space="preserve">902 0904 0120073820 612 </t>
  </si>
  <si>
    <t xml:space="preserve">902 0904 9990097010 612 </t>
  </si>
  <si>
    <t xml:space="preserve">902 0909 0120072430 611 </t>
  </si>
  <si>
    <t xml:space="preserve">902 1003 0610029030 322 </t>
  </si>
  <si>
    <t>902 1003 0610073140 322</t>
  </si>
  <si>
    <t xml:space="preserve">902 1003 0610095020 540 </t>
  </si>
  <si>
    <t xml:space="preserve">902 1003 0610096020 540 </t>
  </si>
  <si>
    <t xml:space="preserve">902 1003 1550029010 322 </t>
  </si>
  <si>
    <t xml:space="preserve">902 1003 1550029220 322 </t>
  </si>
  <si>
    <t xml:space="preserve">902 1003 9990051340 322 </t>
  </si>
  <si>
    <t>902 1003 9990051350 322</t>
  </si>
  <si>
    <t xml:space="preserve">902 1004 06100R0820 412 </t>
  </si>
  <si>
    <t xml:space="preserve">902 1102 0310029530 244 </t>
  </si>
  <si>
    <t xml:space="preserve">902 1102 0310029530 360 </t>
  </si>
  <si>
    <t xml:space="preserve">902 1201 1310029130 244 </t>
  </si>
  <si>
    <t>904 0111 9990097010 870</t>
  </si>
  <si>
    <t xml:space="preserve">904 0113 1920029620 244 </t>
  </si>
  <si>
    <t>904 0113 9990029820 870</t>
  </si>
  <si>
    <t xml:space="preserve">904 0801 1010085040 540 </t>
  </si>
  <si>
    <t xml:space="preserve">904 0801 1010085040 870 </t>
  </si>
  <si>
    <t xml:space="preserve">904 0801 1030085000 870 </t>
  </si>
  <si>
    <t xml:space="preserve">904 0801 1040085000 540 </t>
  </si>
  <si>
    <t xml:space="preserve">904 1301 9920090090 730 </t>
  </si>
  <si>
    <t xml:space="preserve">904 1401 1950072340 511 </t>
  </si>
  <si>
    <t xml:space="preserve">904 1401 1950085010 511 </t>
  </si>
  <si>
    <t xml:space="preserve">904 1403 9990097010 540 </t>
  </si>
  <si>
    <t xml:space="preserve">906 0113 1090029620 244 </t>
  </si>
  <si>
    <t xml:space="preserve">906 0801 1010051440 612 </t>
  </si>
  <si>
    <t xml:space="preserve">906 0801 1010071030 612 </t>
  </si>
  <si>
    <t xml:space="preserve">906 0804 1310029630 244 </t>
  </si>
  <si>
    <t xml:space="preserve">907 0113 0270029620 244 </t>
  </si>
  <si>
    <t>907 0701 0210072020 611</t>
  </si>
  <si>
    <t xml:space="preserve">907 0702 0220072030 611 </t>
  </si>
  <si>
    <t xml:space="preserve">907 0702 0220073110 612 </t>
  </si>
  <si>
    <t xml:space="preserve">907 0702 0220074030 612 </t>
  </si>
  <si>
    <t>907 0702 1420000590 000</t>
  </si>
  <si>
    <t xml:space="preserve">907 0707 0430073130 612 </t>
  </si>
  <si>
    <t>907 0709 0270000190 852</t>
  </si>
  <si>
    <t xml:space="preserve">907 0709 0270072040 121 </t>
  </si>
  <si>
    <t>907 0709 0270072040 122</t>
  </si>
  <si>
    <t xml:space="preserve">907 0709 0270072040 129 </t>
  </si>
  <si>
    <t xml:space="preserve">907 0709 0270072040 244 </t>
  </si>
  <si>
    <t xml:space="preserve">907 0709 1310029630 244 </t>
  </si>
  <si>
    <t xml:space="preserve">907 1004 0430072180 244 </t>
  </si>
  <si>
    <t xml:space="preserve">907 1004 0430072180 321 </t>
  </si>
  <si>
    <t xml:space="preserve">907 1004 0430072220 321 </t>
  </si>
  <si>
    <t xml:space="preserve">907 1004 0430072420 244 </t>
  </si>
  <si>
    <t xml:space="preserve">907 1004 0430072420 321 </t>
  </si>
  <si>
    <t xml:space="preserve">907 1004 0430052600 321 </t>
  </si>
  <si>
    <t xml:space="preserve">913 0707 0430072200 244 </t>
  </si>
  <si>
    <t xml:space="preserve">913 0707 0430072200 321 </t>
  </si>
  <si>
    <t xml:space="preserve">913 0707 0430072200 323 </t>
  </si>
  <si>
    <t xml:space="preserve">913 1001 0410029680 244 </t>
  </si>
  <si>
    <t xml:space="preserve">913 1001 0410029680 312 </t>
  </si>
  <si>
    <t xml:space="preserve">913 1002 044072260 611 </t>
  </si>
  <si>
    <t xml:space="preserve">913 1003 0410051370 244 </t>
  </si>
  <si>
    <t xml:space="preserve">913 1003 0410051370 321 </t>
  </si>
  <si>
    <t xml:space="preserve">913 1003 0410072050 244 </t>
  </si>
  <si>
    <t xml:space="preserve">913 1003 0410072050 321 </t>
  </si>
  <si>
    <t xml:space="preserve">913 1003 0410072050 323 </t>
  </si>
  <si>
    <t xml:space="preserve">913 1003 0410072060 323 </t>
  </si>
  <si>
    <t xml:space="preserve">913 1003 0410072070 244 </t>
  </si>
  <si>
    <t xml:space="preserve">913 1003 0410072070 321 </t>
  </si>
  <si>
    <t xml:space="preserve">913 1003 0410072070 323 </t>
  </si>
  <si>
    <t xml:space="preserve">913 1003 0410072080 244 </t>
  </si>
  <si>
    <t xml:space="preserve">913 1003 0410072080 321 </t>
  </si>
  <si>
    <t xml:space="preserve">913 1003 0410072080 323 </t>
  </si>
  <si>
    <t xml:space="preserve">913 1003 0410072090 244 </t>
  </si>
  <si>
    <t xml:space="preserve">913 1003 0410072090 321 </t>
  </si>
  <si>
    <t xml:space="preserve">913 1003 0410072100 244 </t>
  </si>
  <si>
    <t xml:space="preserve">913 1003 0410072100 321 </t>
  </si>
  <si>
    <t>913 1003 0410072120 244</t>
  </si>
  <si>
    <t xml:space="preserve">913 1003 0410072120 321 </t>
  </si>
  <si>
    <t>913 1003 0430072150 244</t>
  </si>
  <si>
    <t xml:space="preserve">913 1003 0430072150 321 </t>
  </si>
  <si>
    <t xml:space="preserve">913 1003 0430072160 244 </t>
  </si>
  <si>
    <t xml:space="preserve">913 1003 0430072160 321 </t>
  </si>
  <si>
    <t xml:space="preserve">913 1003 0430072170 244 </t>
  </si>
  <si>
    <t xml:space="preserve">913 1003 0430072170 321 </t>
  </si>
  <si>
    <t xml:space="preserve">913 1003 0430072210 244 </t>
  </si>
  <si>
    <t xml:space="preserve">913 1003 0430072210 321 </t>
  </si>
  <si>
    <t xml:space="preserve">913 1003 0430072210 323 </t>
  </si>
  <si>
    <t xml:space="preserve">913 1003 0430072240 244 </t>
  </si>
  <si>
    <t xml:space="preserve">913 1003 0430072240 321 </t>
  </si>
  <si>
    <t xml:space="preserve">913 1003 0520052800 244 </t>
  </si>
  <si>
    <t>913 1003 0520052800 321</t>
  </si>
  <si>
    <t xml:space="preserve">913 1003 9990097010 321 </t>
  </si>
  <si>
    <t xml:space="preserve">913 1004 0430052700 321 </t>
  </si>
  <si>
    <t xml:space="preserve">913 1004 0430053800 321 </t>
  </si>
  <si>
    <t xml:space="preserve">913 1004 04300R0840 244 </t>
  </si>
  <si>
    <t xml:space="preserve">913 1004 04300R0840 321 </t>
  </si>
  <si>
    <t xml:space="preserve">913 1006 0410029850 243 </t>
  </si>
  <si>
    <t xml:space="preserve">913 1006 0410072110 121 </t>
  </si>
  <si>
    <t xml:space="preserve">913 1006 0410072110 122 </t>
  </si>
  <si>
    <t xml:space="preserve">913 1006 0410072110 129 </t>
  </si>
  <si>
    <t xml:space="preserve">913 1006 0410072110 244 </t>
  </si>
  <si>
    <t xml:space="preserve">913 1006 0410072110 852 </t>
  </si>
  <si>
    <t xml:space="preserve">913 1006 1610029580 244 </t>
  </si>
  <si>
    <t xml:space="preserve">914 0113 1310029630 244 </t>
  </si>
  <si>
    <t xml:space="preserve">914 0113 1320073600 621 </t>
  </si>
  <si>
    <t xml:space="preserve">914 0113 1320074020 621 </t>
  </si>
  <si>
    <t xml:space="preserve">914 0113 2010029170 244 </t>
  </si>
  <si>
    <t xml:space="preserve">914 0113 2010029640 244 </t>
  </si>
  <si>
    <t xml:space="preserve">914 0113 2010029650 244 </t>
  </si>
  <si>
    <t xml:space="preserve">914 0113 2010029660 630 </t>
  </si>
  <si>
    <t>914 0113 2010086220 540</t>
  </si>
  <si>
    <t xml:space="preserve">914 0113 2010086240 540 </t>
  </si>
  <si>
    <t xml:space="preserve">914 0113 2020029620 244 </t>
  </si>
  <si>
    <t xml:space="preserve">914 0113 2020029860 244 </t>
  </si>
  <si>
    <t xml:space="preserve">914 0113 2020029860 852 </t>
  </si>
  <si>
    <t xml:space="preserve">914 0409 2010029180 244 </t>
  </si>
  <si>
    <t>914 0505 2010086230 540</t>
  </si>
  <si>
    <t xml:space="preserve">914 1006 1320072110 621 </t>
  </si>
  <si>
    <t xml:space="preserve">917 0113 1310072290 244 </t>
  </si>
  <si>
    <t xml:space="preserve">917 0113 9990059310 121 </t>
  </si>
  <si>
    <t>917 0113 9990059310 122</t>
  </si>
  <si>
    <t xml:space="preserve">917 0113 9990059310 129 </t>
  </si>
  <si>
    <t xml:space="preserve">917 0113 9990059310 244 </t>
  </si>
  <si>
    <t xml:space="preserve">917 0113 9990059310 851 </t>
  </si>
  <si>
    <t xml:space="preserve">913 1003 0410052200 244 </t>
  </si>
  <si>
    <t xml:space="preserve">913 1003 0410052200 321 </t>
  </si>
  <si>
    <t xml:space="preserve">913 1003 0410052500 244 </t>
  </si>
  <si>
    <t xml:space="preserve">913 1003 0410052500 321 </t>
  </si>
  <si>
    <t xml:space="preserve">907 0709 0270000190 244 </t>
  </si>
  <si>
    <t>904 0106 1920000110 000</t>
  </si>
  <si>
    <t xml:space="preserve">904 0106 1310029630  244 </t>
  </si>
  <si>
    <t xml:space="preserve">902 0102 8820000110 121 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</si>
</sst>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7">
    <font>
      <sz val="10"/>
      <color indexed="8"/>
      <name val="MS Sans Serif"/>
      <charset val="204"/>
    </font>
    <font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MS Sans Serif"/>
      <family val="2"/>
      <charset val="204"/>
    </font>
    <font>
      <b/>
      <sz val="10"/>
      <color indexed="8"/>
      <name val="Arial Cyr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 applyAlignment="1">
      <alignment wrapText="1"/>
    </xf>
    <xf numFmtId="2" fontId="0" fillId="0" borderId="0" xfId="0" applyNumberFormat="1" applyBorder="1" applyAlignment="1">
      <alignment wrapText="1"/>
    </xf>
    <xf numFmtId="0" fontId="0" fillId="0" borderId="0" xfId="0" applyBorder="1" applyAlignment="1">
      <alignment horizontal="center"/>
    </xf>
    <xf numFmtId="43" fontId="0" fillId="0" borderId="0" xfId="1" applyNumberFormat="1" applyFont="1" applyBorder="1"/>
    <xf numFmtId="43" fontId="4" fillId="0" borderId="0" xfId="1" applyNumberFormat="1" applyFont="1" applyBorder="1" applyAlignment="1">
      <alignment horizontal="right"/>
    </xf>
    <xf numFmtId="0" fontId="0" fillId="0" borderId="0" xfId="0" applyNumberFormat="1"/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1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/>
    </xf>
    <xf numFmtId="49" fontId="6" fillId="0" borderId="2" xfId="1" applyNumberFormat="1" applyFont="1" applyBorder="1" applyAlignment="1">
      <alignment horizontal="center"/>
    </xf>
    <xf numFmtId="4" fontId="1" fillId="0" borderId="3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right" wrapText="1"/>
    </xf>
    <xf numFmtId="4" fontId="1" fillId="0" borderId="4" xfId="0" applyNumberFormat="1" applyFont="1" applyFill="1" applyBorder="1" applyAlignment="1">
      <alignment horizontal="right" wrapText="1"/>
    </xf>
    <xf numFmtId="0" fontId="6" fillId="0" borderId="2" xfId="0" applyNumberFormat="1" applyFont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4" fontId="3" fillId="0" borderId="7" xfId="0" applyNumberFormat="1" applyFont="1" applyFill="1" applyBorder="1" applyAlignment="1">
      <alignment horizontal="right" wrapText="1"/>
    </xf>
    <xf numFmtId="4" fontId="3" fillId="0" borderId="9" xfId="0" applyNumberFormat="1" applyFont="1" applyFill="1" applyBorder="1" applyAlignment="1">
      <alignment horizontal="right" wrapText="1"/>
    </xf>
    <xf numFmtId="4" fontId="3" fillId="0" borderId="11" xfId="0" applyNumberFormat="1" applyFont="1" applyFill="1" applyBorder="1" applyAlignment="1">
      <alignment horizontal="right" wrapText="1"/>
    </xf>
    <xf numFmtId="4" fontId="3" fillId="0" borderId="14" xfId="0" applyNumberFormat="1" applyFont="1" applyFill="1" applyBorder="1" applyAlignment="1">
      <alignment horizontal="right" wrapText="1"/>
    </xf>
    <xf numFmtId="4" fontId="3" fillId="0" borderId="15" xfId="0" applyNumberFormat="1" applyFont="1" applyFill="1" applyBorder="1" applyAlignment="1">
      <alignment horizontal="right" wrapText="1"/>
    </xf>
    <xf numFmtId="0" fontId="1" fillId="0" borderId="6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16" xfId="0" applyFont="1" applyFill="1" applyBorder="1" applyAlignment="1">
      <alignment horizontal="left" wrapText="1"/>
    </xf>
    <xf numFmtId="2" fontId="1" fillId="0" borderId="17" xfId="0" applyNumberFormat="1" applyFont="1" applyFill="1" applyBorder="1" applyAlignment="1">
      <alignment horizontal="left" wrapText="1"/>
    </xf>
    <xf numFmtId="0" fontId="2" fillId="0" borderId="18" xfId="0" applyFont="1" applyFill="1" applyBorder="1" applyAlignment="1">
      <alignment horizontal="left" wrapText="1"/>
    </xf>
    <xf numFmtId="0" fontId="2" fillId="0" borderId="19" xfId="0" applyFont="1" applyFill="1" applyBorder="1" applyAlignment="1">
      <alignment horizontal="left" wrapText="1"/>
    </xf>
    <xf numFmtId="0" fontId="1" fillId="0" borderId="19" xfId="0" applyFont="1" applyFill="1" applyBorder="1" applyAlignment="1">
      <alignment horizontal="left" wrapText="1"/>
    </xf>
    <xf numFmtId="0" fontId="1" fillId="0" borderId="20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center" wrapText="1"/>
    </xf>
    <xf numFmtId="0" fontId="2" fillId="0" borderId="13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wrapText="1"/>
    </xf>
    <xf numFmtId="4" fontId="1" fillId="0" borderId="12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4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wrapText="1"/>
    </xf>
    <xf numFmtId="2" fontId="5" fillId="0" borderId="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398"/>
  <sheetViews>
    <sheetView tabSelected="1" workbookViewId="0">
      <pane xSplit="1" ySplit="5" topLeftCell="B6" activePane="bottomRight" state="frozen"/>
      <selection pane="topRight" activeCell="B1" sqref="B1"/>
      <selection pane="bottomLeft" activeCell="A2" sqref="A2"/>
      <selection pane="bottomRight" activeCell="C19" sqref="C19"/>
    </sheetView>
  </sheetViews>
  <sheetFormatPr defaultRowHeight="12.75"/>
  <cols>
    <col min="1" max="1" width="50.42578125" style="1" customWidth="1"/>
    <col min="2" max="2" width="11" style="27" bestFit="1" customWidth="1"/>
    <col min="3" max="3" width="28.42578125" style="27" customWidth="1"/>
    <col min="4" max="6" width="17.5703125" style="2" customWidth="1"/>
    <col min="7" max="16384" width="9.140625" style="1"/>
  </cols>
  <sheetData>
    <row r="1" spans="1:30" customFormat="1">
      <c r="A1" s="3"/>
      <c r="B1" s="4"/>
      <c r="C1" s="4"/>
      <c r="D1" s="5"/>
      <c r="E1" s="5"/>
      <c r="F1" s="6" t="s">
        <v>92</v>
      </c>
      <c r="H1">
        <v>1954</v>
      </c>
      <c r="N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</row>
    <row r="2" spans="1:30" customFormat="1">
      <c r="A2" s="43" t="s">
        <v>93</v>
      </c>
      <c r="B2" s="43"/>
      <c r="C2" s="43"/>
      <c r="D2" s="43"/>
      <c r="E2" s="43"/>
      <c r="F2" s="43"/>
      <c r="N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customFormat="1">
      <c r="A3" s="3"/>
      <c r="B3" s="4"/>
      <c r="C3" s="4"/>
      <c r="D3" s="5"/>
      <c r="E3" s="5"/>
      <c r="F3" s="5"/>
      <c r="N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1:30" customFormat="1" ht="38.25">
      <c r="A4" s="8" t="s">
        <v>94</v>
      </c>
      <c r="B4" s="9" t="s">
        <v>95</v>
      </c>
      <c r="C4" s="9" t="s">
        <v>96</v>
      </c>
      <c r="D4" s="10" t="s">
        <v>97</v>
      </c>
      <c r="E4" s="10" t="s">
        <v>98</v>
      </c>
      <c r="F4" s="10" t="s">
        <v>99</v>
      </c>
      <c r="N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</row>
    <row r="5" spans="1:30" customFormat="1" ht="13.5" thickBot="1">
      <c r="A5" s="17">
        <v>1</v>
      </c>
      <c r="B5" s="11">
        <v>2</v>
      </c>
      <c r="C5" s="11">
        <v>3</v>
      </c>
      <c r="D5" s="12">
        <v>4</v>
      </c>
      <c r="E5" s="12">
        <v>5</v>
      </c>
      <c r="F5" s="12">
        <v>6</v>
      </c>
      <c r="N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</row>
    <row r="6" spans="1:30">
      <c r="A6" s="28" t="s">
        <v>2</v>
      </c>
      <c r="B6" s="34" t="s">
        <v>0</v>
      </c>
      <c r="C6" s="25" t="s">
        <v>101</v>
      </c>
      <c r="D6" s="19">
        <v>3025854500</v>
      </c>
      <c r="E6" s="19">
        <v>148174276.12</v>
      </c>
      <c r="F6" s="20">
        <v>2877680223.8800001</v>
      </c>
      <c r="H6">
        <f>LEN(A6)</f>
        <v>24</v>
      </c>
      <c r="I6" t="str">
        <f>MID(C6,1,3)</f>
        <v>Х</v>
      </c>
      <c r="J6" t="str">
        <f>MID(C6,5,4)</f>
        <v/>
      </c>
      <c r="K6" t="str">
        <f>MID(C6,8,1)</f>
        <v/>
      </c>
      <c r="L6" t="str">
        <f>MID(C6,10,7)</f>
        <v/>
      </c>
      <c r="M6" t="str">
        <f>MID(C6,10,3)</f>
        <v/>
      </c>
      <c r="N6" t="str">
        <f>MID(C6,12,1)</f>
        <v/>
      </c>
      <c r="O6" t="str">
        <f>MID(C6,13,4)</f>
        <v/>
      </c>
      <c r="P6" t="str">
        <f>MID(C6,18,3)</f>
        <v/>
      </c>
      <c r="Q6" t="str">
        <f>MID(C6,22,3)</f>
        <v/>
      </c>
      <c r="R6" s="1" t="s">
        <v>1</v>
      </c>
    </row>
    <row r="7" spans="1:30">
      <c r="A7" s="29" t="s">
        <v>100</v>
      </c>
      <c r="B7" s="13"/>
      <c r="C7" s="14"/>
      <c r="D7" s="15"/>
      <c r="E7" s="15"/>
      <c r="F7" s="16"/>
      <c r="H7">
        <f t="shared" ref="H7:H30" si="0">LEN(A7)</f>
        <v>12</v>
      </c>
      <c r="I7" t="str">
        <f t="shared" ref="I7:I30" si="1">MID(C7,1,3)</f>
        <v/>
      </c>
      <c r="J7" t="str">
        <f t="shared" ref="J7:J30" si="2">MID(C7,5,4)</f>
        <v/>
      </c>
      <c r="K7" t="str">
        <f t="shared" ref="K7:K30" si="3">MID(C7,8,1)</f>
        <v/>
      </c>
      <c r="L7" t="str">
        <f t="shared" ref="L7:L30" si="4">MID(C7,10,7)</f>
        <v/>
      </c>
      <c r="M7" t="str">
        <f t="shared" ref="M7:M30" si="5">MID(C7,10,3)</f>
        <v/>
      </c>
      <c r="N7" t="str">
        <f t="shared" ref="N7:N30" si="6">MID(C7,12,1)</f>
        <v/>
      </c>
      <c r="O7" t="str">
        <f t="shared" ref="O7:O30" si="7">MID(C7,13,4)</f>
        <v/>
      </c>
      <c r="P7" t="str">
        <f t="shared" ref="P7:P30" si="8">MID(C7,18,3)</f>
        <v/>
      </c>
      <c r="R7" s="1" t="s">
        <v>1</v>
      </c>
    </row>
    <row r="8" spans="1:30">
      <c r="A8" s="30" t="s">
        <v>3</v>
      </c>
      <c r="B8" s="35" t="s">
        <v>0</v>
      </c>
      <c r="C8" s="41" t="s">
        <v>277</v>
      </c>
      <c r="D8" s="23">
        <v>973200</v>
      </c>
      <c r="E8" s="23">
        <v>16465.14</v>
      </c>
      <c r="F8" s="24">
        <v>956734.86</v>
      </c>
      <c r="H8">
        <f t="shared" si="0"/>
        <v>44</v>
      </c>
      <c r="I8" t="str">
        <f t="shared" si="1"/>
        <v>901</v>
      </c>
      <c r="J8" t="str">
        <f t="shared" si="2"/>
        <v>0000</v>
      </c>
      <c r="K8" t="str">
        <f t="shared" si="3"/>
        <v>0</v>
      </c>
      <c r="L8" t="str">
        <f t="shared" si="4"/>
        <v>0000000</v>
      </c>
      <c r="M8" t="str">
        <f t="shared" si="5"/>
        <v>000</v>
      </c>
      <c r="N8" t="str">
        <f t="shared" si="6"/>
        <v>0</v>
      </c>
      <c r="O8" t="str">
        <f t="shared" si="7"/>
        <v>0000</v>
      </c>
      <c r="P8" t="str">
        <f t="shared" si="8"/>
        <v xml:space="preserve">00 </v>
      </c>
      <c r="R8" s="1" t="s">
        <v>104</v>
      </c>
    </row>
    <row r="9" spans="1:30">
      <c r="A9" s="31" t="s">
        <v>4</v>
      </c>
      <c r="B9" s="36" t="s">
        <v>0</v>
      </c>
      <c r="C9" s="41" t="s">
        <v>459</v>
      </c>
      <c r="D9" s="18">
        <v>973200</v>
      </c>
      <c r="E9" s="18">
        <v>16465.14</v>
      </c>
      <c r="F9" s="21">
        <v>956734.86</v>
      </c>
      <c r="H9">
        <f t="shared" si="0"/>
        <v>28</v>
      </c>
      <c r="I9" t="str">
        <f t="shared" si="1"/>
        <v>901</v>
      </c>
      <c r="J9" t="str">
        <f t="shared" si="2"/>
        <v>0100</v>
      </c>
      <c r="K9" t="str">
        <f t="shared" si="3"/>
        <v>0</v>
      </c>
      <c r="L9" t="str">
        <f t="shared" si="4"/>
        <v>0000000</v>
      </c>
      <c r="M9" t="str">
        <f t="shared" si="5"/>
        <v>000</v>
      </c>
      <c r="N9" t="str">
        <f t="shared" si="6"/>
        <v>0</v>
      </c>
      <c r="O9" t="str">
        <f t="shared" si="7"/>
        <v>0000</v>
      </c>
      <c r="P9" t="str">
        <f t="shared" si="8"/>
        <v xml:space="preserve">00 </v>
      </c>
      <c r="R9" s="1" t="s">
        <v>104</v>
      </c>
    </row>
    <row r="10" spans="1:30" ht="51">
      <c r="A10" s="31" t="s">
        <v>5</v>
      </c>
      <c r="B10" s="36" t="s">
        <v>0</v>
      </c>
      <c r="C10" s="40" t="s">
        <v>278</v>
      </c>
      <c r="D10" s="18">
        <v>973200</v>
      </c>
      <c r="E10" s="18">
        <v>16465.14</v>
      </c>
      <c r="F10" s="21">
        <v>956734.86</v>
      </c>
      <c r="H10">
        <f t="shared" si="0"/>
        <v>136</v>
      </c>
      <c r="I10" t="str">
        <f t="shared" si="1"/>
        <v>901</v>
      </c>
      <c r="J10" t="str">
        <f t="shared" si="2"/>
        <v>0103</v>
      </c>
      <c r="K10" t="str">
        <f t="shared" si="3"/>
        <v>3</v>
      </c>
      <c r="L10" t="str">
        <f t="shared" si="4"/>
        <v>0000000</v>
      </c>
      <c r="M10" t="str">
        <f t="shared" si="5"/>
        <v>000</v>
      </c>
      <c r="N10" t="str">
        <f t="shared" si="6"/>
        <v>0</v>
      </c>
      <c r="O10" t="str">
        <f t="shared" si="7"/>
        <v>0000</v>
      </c>
      <c r="P10" t="str">
        <f t="shared" si="8"/>
        <v xml:space="preserve">00 </v>
      </c>
      <c r="R10" s="1" t="s">
        <v>104</v>
      </c>
    </row>
    <row r="11" spans="1:30" ht="38.25">
      <c r="A11" s="31" t="s">
        <v>6</v>
      </c>
      <c r="B11" s="36" t="s">
        <v>0</v>
      </c>
      <c r="C11" s="40" t="s">
        <v>460</v>
      </c>
      <c r="D11" s="18">
        <v>419900</v>
      </c>
      <c r="E11" s="18">
        <v>10877.34</v>
      </c>
      <c r="F11" s="21">
        <v>409022.66</v>
      </c>
      <c r="H11">
        <f t="shared" si="0"/>
        <v>108</v>
      </c>
      <c r="I11" t="str">
        <f t="shared" si="1"/>
        <v>901</v>
      </c>
      <c r="J11" t="str">
        <f t="shared" si="2"/>
        <v>0103</v>
      </c>
      <c r="K11" t="str">
        <f t="shared" si="3"/>
        <v>3</v>
      </c>
      <c r="L11" t="str">
        <f t="shared" si="4"/>
        <v>8920000</v>
      </c>
      <c r="M11" t="str">
        <f t="shared" si="5"/>
        <v>892</v>
      </c>
      <c r="N11" t="str">
        <f t="shared" si="6"/>
        <v>2</v>
      </c>
      <c r="O11" t="str">
        <f t="shared" si="7"/>
        <v>0000</v>
      </c>
      <c r="P11" t="str">
        <f t="shared" si="8"/>
        <v xml:space="preserve">10 </v>
      </c>
      <c r="R11" s="1" t="s">
        <v>105</v>
      </c>
    </row>
    <row r="12" spans="1:30" ht="38.25">
      <c r="A12" s="31" t="s">
        <v>7</v>
      </c>
      <c r="B12" s="36" t="s">
        <v>0</v>
      </c>
      <c r="C12" s="40" t="s">
        <v>460</v>
      </c>
      <c r="D12" s="18">
        <v>54700</v>
      </c>
      <c r="E12" s="18">
        <v>0</v>
      </c>
      <c r="F12" s="21">
        <v>54700</v>
      </c>
      <c r="H12">
        <f t="shared" si="0"/>
        <v>98</v>
      </c>
      <c r="I12" t="str">
        <f t="shared" si="1"/>
        <v>901</v>
      </c>
      <c r="J12" t="str">
        <f t="shared" si="2"/>
        <v>0103</v>
      </c>
      <c r="K12" t="str">
        <f t="shared" si="3"/>
        <v>3</v>
      </c>
      <c r="L12" t="str">
        <f t="shared" si="4"/>
        <v>8920000</v>
      </c>
      <c r="M12" t="str">
        <f t="shared" si="5"/>
        <v>892</v>
      </c>
      <c r="N12" t="str">
        <f t="shared" si="6"/>
        <v>2</v>
      </c>
      <c r="O12" t="str">
        <f t="shared" si="7"/>
        <v>0000</v>
      </c>
      <c r="P12" t="str">
        <f t="shared" si="8"/>
        <v xml:space="preserve">10 </v>
      </c>
      <c r="R12" s="1" t="s">
        <v>105</v>
      </c>
    </row>
    <row r="13" spans="1:30" ht="38.25">
      <c r="A13" s="31" t="s">
        <v>8</v>
      </c>
      <c r="B13" s="36" t="s">
        <v>0</v>
      </c>
      <c r="C13" s="40" t="s">
        <v>290</v>
      </c>
      <c r="D13" s="18">
        <v>126800</v>
      </c>
      <c r="E13" s="18">
        <v>0</v>
      </c>
      <c r="F13" s="21">
        <v>126800</v>
      </c>
      <c r="H13">
        <f t="shared" si="0"/>
        <v>146</v>
      </c>
      <c r="I13" t="str">
        <f t="shared" si="1"/>
        <v>901</v>
      </c>
      <c r="J13" t="str">
        <f t="shared" si="2"/>
        <v>0103</v>
      </c>
      <c r="K13" t="str">
        <f t="shared" si="3"/>
        <v>3</v>
      </c>
      <c r="L13" t="str">
        <f t="shared" si="4"/>
        <v>8920000</v>
      </c>
      <c r="M13" t="str">
        <f t="shared" si="5"/>
        <v>892</v>
      </c>
      <c r="N13" t="str">
        <f t="shared" si="6"/>
        <v>2</v>
      </c>
      <c r="O13" t="str">
        <f t="shared" si="7"/>
        <v>0000</v>
      </c>
      <c r="P13" t="str">
        <f t="shared" si="8"/>
        <v xml:space="preserve">10 </v>
      </c>
      <c r="R13" s="1" t="s">
        <v>105</v>
      </c>
    </row>
    <row r="14" spans="1:30" ht="25.5">
      <c r="A14" s="31" t="s">
        <v>9</v>
      </c>
      <c r="B14" s="36" t="s">
        <v>0</v>
      </c>
      <c r="C14" s="40" t="s">
        <v>291</v>
      </c>
      <c r="D14" s="18">
        <v>371800</v>
      </c>
      <c r="E14" s="18">
        <v>5587.8</v>
      </c>
      <c r="F14" s="21">
        <v>366212.2</v>
      </c>
      <c r="H14">
        <f t="shared" si="0"/>
        <v>91</v>
      </c>
      <c r="I14" t="str">
        <f t="shared" si="1"/>
        <v>901</v>
      </c>
      <c r="J14" t="str">
        <f t="shared" si="2"/>
        <v>0103</v>
      </c>
      <c r="K14" t="str">
        <f t="shared" si="3"/>
        <v>3</v>
      </c>
      <c r="L14" t="str">
        <f t="shared" si="4"/>
        <v>8920000</v>
      </c>
      <c r="M14" t="str">
        <f t="shared" si="5"/>
        <v>892</v>
      </c>
      <c r="N14" t="str">
        <f t="shared" si="6"/>
        <v>2</v>
      </c>
      <c r="O14" t="str">
        <f t="shared" si="7"/>
        <v>0000</v>
      </c>
      <c r="P14" t="str">
        <f t="shared" si="8"/>
        <v xml:space="preserve">90 </v>
      </c>
      <c r="R14" s="1" t="s">
        <v>106</v>
      </c>
    </row>
    <row r="15" spans="1:30">
      <c r="A15" s="31" t="s">
        <v>10</v>
      </c>
      <c r="B15" s="36" t="s">
        <v>0</v>
      </c>
      <c r="C15" s="40" t="s">
        <v>292</v>
      </c>
      <c r="D15" s="18">
        <v>1084690300</v>
      </c>
      <c r="E15" s="18">
        <v>4790880.03</v>
      </c>
      <c r="F15" s="21">
        <v>1079899419.97</v>
      </c>
      <c r="H15">
        <f t="shared" si="0"/>
        <v>39</v>
      </c>
      <c r="I15" t="str">
        <f t="shared" si="1"/>
        <v>902</v>
      </c>
      <c r="J15" t="str">
        <f t="shared" si="2"/>
        <v>0000</v>
      </c>
      <c r="K15" t="str">
        <f t="shared" si="3"/>
        <v>0</v>
      </c>
      <c r="L15" t="str">
        <f t="shared" si="4"/>
        <v>0000000</v>
      </c>
      <c r="M15" t="str">
        <f t="shared" si="5"/>
        <v>000</v>
      </c>
      <c r="N15" t="str">
        <f t="shared" si="6"/>
        <v>0</v>
      </c>
      <c r="O15" t="str">
        <f t="shared" si="7"/>
        <v>0000</v>
      </c>
      <c r="P15" t="str">
        <f t="shared" si="8"/>
        <v xml:space="preserve">00 </v>
      </c>
      <c r="R15" s="1" t="s">
        <v>104</v>
      </c>
    </row>
    <row r="16" spans="1:30">
      <c r="A16" s="31" t="s">
        <v>4</v>
      </c>
      <c r="B16" s="36" t="s">
        <v>0</v>
      </c>
      <c r="C16" s="40" t="s">
        <v>293</v>
      </c>
      <c r="D16" s="18">
        <v>79338600</v>
      </c>
      <c r="E16" s="18">
        <v>2713779.73</v>
      </c>
      <c r="F16" s="21">
        <v>76624820.269999996</v>
      </c>
      <c r="H16">
        <f t="shared" si="0"/>
        <v>28</v>
      </c>
      <c r="I16" t="str">
        <f t="shared" si="1"/>
        <v>902</v>
      </c>
      <c r="J16" t="str">
        <f t="shared" si="2"/>
        <v>0100</v>
      </c>
      <c r="K16" t="str">
        <f t="shared" si="3"/>
        <v>0</v>
      </c>
      <c r="L16" t="str">
        <f t="shared" si="4"/>
        <v>0000000</v>
      </c>
      <c r="M16" t="str">
        <f t="shared" si="5"/>
        <v>000</v>
      </c>
      <c r="N16" t="str">
        <f t="shared" si="6"/>
        <v>0</v>
      </c>
      <c r="O16" t="str">
        <f t="shared" si="7"/>
        <v>0000</v>
      </c>
      <c r="P16" t="str">
        <f t="shared" si="8"/>
        <v xml:space="preserve">00 </v>
      </c>
      <c r="R16" s="1" t="s">
        <v>104</v>
      </c>
    </row>
    <row r="17" spans="1:18" ht="38.25">
      <c r="A17" s="31" t="s">
        <v>11</v>
      </c>
      <c r="B17" s="36" t="s">
        <v>0</v>
      </c>
      <c r="C17" s="40" t="s">
        <v>294</v>
      </c>
      <c r="D17" s="18">
        <v>2140400</v>
      </c>
      <c r="E17" s="18">
        <v>34333.83</v>
      </c>
      <c r="F17" s="21">
        <v>2106066.17</v>
      </c>
      <c r="H17">
        <f t="shared" si="0"/>
        <v>102</v>
      </c>
      <c r="I17" t="str">
        <f t="shared" si="1"/>
        <v>902</v>
      </c>
      <c r="J17" t="str">
        <f t="shared" si="2"/>
        <v>0102</v>
      </c>
      <c r="K17" t="str">
        <f t="shared" si="3"/>
        <v>2</v>
      </c>
      <c r="L17" t="str">
        <f t="shared" si="4"/>
        <v>0000000</v>
      </c>
      <c r="M17" t="str">
        <f t="shared" si="5"/>
        <v>000</v>
      </c>
      <c r="N17" t="str">
        <f t="shared" si="6"/>
        <v>0</v>
      </c>
      <c r="O17" t="str">
        <f t="shared" si="7"/>
        <v>0000</v>
      </c>
      <c r="P17" t="str">
        <f t="shared" si="8"/>
        <v xml:space="preserve">00 </v>
      </c>
      <c r="R17" s="1" t="s">
        <v>104</v>
      </c>
    </row>
    <row r="18" spans="1:18" ht="38.25">
      <c r="A18" s="31" t="s">
        <v>6</v>
      </c>
      <c r="B18" s="36" t="s">
        <v>0</v>
      </c>
      <c r="C18" s="40" t="s">
        <v>660</v>
      </c>
      <c r="D18" s="18">
        <v>1563500</v>
      </c>
      <c r="E18" s="18">
        <v>34333.83</v>
      </c>
      <c r="F18" s="21">
        <v>1529166.17</v>
      </c>
      <c r="H18">
        <f t="shared" si="0"/>
        <v>108</v>
      </c>
      <c r="I18" t="str">
        <f t="shared" si="1"/>
        <v>902</v>
      </c>
      <c r="J18" t="str">
        <f t="shared" si="2"/>
        <v>0102</v>
      </c>
      <c r="K18" t="str">
        <f t="shared" si="3"/>
        <v>2</v>
      </c>
      <c r="L18" t="str">
        <f t="shared" si="4"/>
        <v>8820000</v>
      </c>
      <c r="M18" t="str">
        <f t="shared" si="5"/>
        <v>882</v>
      </c>
      <c r="N18" t="str">
        <f t="shared" si="6"/>
        <v>2</v>
      </c>
      <c r="O18" t="str">
        <f t="shared" si="7"/>
        <v>0000</v>
      </c>
      <c r="P18" t="str">
        <f t="shared" si="8"/>
        <v xml:space="preserve">10 </v>
      </c>
      <c r="R18" s="1" t="s">
        <v>107</v>
      </c>
    </row>
    <row r="19" spans="1:18" ht="38.25">
      <c r="A19" s="31" t="s">
        <v>7</v>
      </c>
      <c r="B19" s="36" t="s">
        <v>0</v>
      </c>
      <c r="C19" s="40" t="s">
        <v>295</v>
      </c>
      <c r="D19" s="18">
        <v>84800</v>
      </c>
      <c r="E19" s="18">
        <v>0</v>
      </c>
      <c r="F19" s="21">
        <v>84800</v>
      </c>
      <c r="H19">
        <f t="shared" si="0"/>
        <v>98</v>
      </c>
      <c r="I19" t="str">
        <f t="shared" si="1"/>
        <v>902</v>
      </c>
      <c r="J19" t="str">
        <f t="shared" si="2"/>
        <v>0102</v>
      </c>
      <c r="K19" t="str">
        <f t="shared" si="3"/>
        <v>2</v>
      </c>
      <c r="L19" t="str">
        <f t="shared" si="4"/>
        <v>8820000</v>
      </c>
      <c r="M19" t="str">
        <f t="shared" si="5"/>
        <v>882</v>
      </c>
      <c r="N19" t="str">
        <f t="shared" si="6"/>
        <v>2</v>
      </c>
      <c r="O19" t="str">
        <f t="shared" si="7"/>
        <v>0000</v>
      </c>
      <c r="P19" t="str">
        <f t="shared" si="8"/>
        <v xml:space="preserve">10 </v>
      </c>
      <c r="R19" s="1" t="s">
        <v>107</v>
      </c>
    </row>
    <row r="20" spans="1:18" ht="38.25">
      <c r="A20" s="31" t="s">
        <v>8</v>
      </c>
      <c r="B20" s="36" t="s">
        <v>0</v>
      </c>
      <c r="C20" s="40" t="s">
        <v>296</v>
      </c>
      <c r="D20" s="18">
        <v>472100</v>
      </c>
      <c r="E20" s="18">
        <v>0</v>
      </c>
      <c r="F20" s="21">
        <v>472100</v>
      </c>
      <c r="H20">
        <f t="shared" si="0"/>
        <v>146</v>
      </c>
      <c r="I20" t="str">
        <f t="shared" si="1"/>
        <v>902</v>
      </c>
      <c r="J20" t="str">
        <f t="shared" si="2"/>
        <v>0102</v>
      </c>
      <c r="K20" t="str">
        <f t="shared" si="3"/>
        <v>2</v>
      </c>
      <c r="L20" t="str">
        <f t="shared" si="4"/>
        <v>8820000</v>
      </c>
      <c r="M20" t="str">
        <f t="shared" si="5"/>
        <v>882</v>
      </c>
      <c r="N20" t="str">
        <f t="shared" si="6"/>
        <v>2</v>
      </c>
      <c r="O20" t="str">
        <f t="shared" si="7"/>
        <v>0000</v>
      </c>
      <c r="P20" t="str">
        <f t="shared" si="8"/>
        <v xml:space="preserve">10 </v>
      </c>
      <c r="R20" s="1" t="s">
        <v>107</v>
      </c>
    </row>
    <row r="21" spans="1:18" ht="25.5">
      <c r="A21" s="31" t="s">
        <v>9</v>
      </c>
      <c r="B21" s="36" t="s">
        <v>0</v>
      </c>
      <c r="C21" s="40" t="s">
        <v>297</v>
      </c>
      <c r="D21" s="18">
        <v>20000</v>
      </c>
      <c r="E21" s="18">
        <v>0</v>
      </c>
      <c r="F21" s="21">
        <v>20000</v>
      </c>
      <c r="H21">
        <f t="shared" si="0"/>
        <v>91</v>
      </c>
      <c r="I21" t="str">
        <f t="shared" si="1"/>
        <v>902</v>
      </c>
      <c r="J21" t="str">
        <f t="shared" si="2"/>
        <v>0102</v>
      </c>
      <c r="K21" t="str">
        <f t="shared" si="3"/>
        <v>2</v>
      </c>
      <c r="L21" t="str">
        <f t="shared" si="4"/>
        <v>8820000</v>
      </c>
      <c r="M21" t="str">
        <f t="shared" si="5"/>
        <v>882</v>
      </c>
      <c r="N21" t="str">
        <f t="shared" si="6"/>
        <v>2</v>
      </c>
      <c r="O21" t="str">
        <f t="shared" si="7"/>
        <v>0000</v>
      </c>
      <c r="P21" t="str">
        <f t="shared" si="8"/>
        <v xml:space="preserve">90 </v>
      </c>
      <c r="R21" s="1" t="s">
        <v>108</v>
      </c>
    </row>
    <row r="22" spans="1:18" ht="51">
      <c r="A22" s="31" t="s">
        <v>12</v>
      </c>
      <c r="B22" s="36" t="s">
        <v>0</v>
      </c>
      <c r="C22" s="40" t="s">
        <v>298</v>
      </c>
      <c r="D22" s="18">
        <v>55884300</v>
      </c>
      <c r="E22" s="18">
        <v>1299221.7</v>
      </c>
      <c r="F22" s="21">
        <v>54585078.299999997</v>
      </c>
      <c r="H22">
        <f t="shared" si="0"/>
        <v>160</v>
      </c>
      <c r="I22" t="str">
        <f t="shared" si="1"/>
        <v>902</v>
      </c>
      <c r="J22" t="str">
        <f t="shared" si="2"/>
        <v>0104</v>
      </c>
      <c r="K22" t="str">
        <f t="shared" si="3"/>
        <v>4</v>
      </c>
      <c r="L22" t="str">
        <f t="shared" si="4"/>
        <v>0000000</v>
      </c>
      <c r="M22" t="str">
        <f t="shared" si="5"/>
        <v>000</v>
      </c>
      <c r="N22" t="str">
        <f t="shared" si="6"/>
        <v>0</v>
      </c>
      <c r="O22" t="str">
        <f t="shared" si="7"/>
        <v>0000</v>
      </c>
      <c r="P22" t="str">
        <f t="shared" si="8"/>
        <v xml:space="preserve">00 </v>
      </c>
      <c r="R22" s="1" t="s">
        <v>104</v>
      </c>
    </row>
    <row r="23" spans="1:18" ht="25.5">
      <c r="A23" s="31" t="s">
        <v>9</v>
      </c>
      <c r="B23" s="36" t="s">
        <v>0</v>
      </c>
      <c r="C23" s="40" t="s">
        <v>461</v>
      </c>
      <c r="D23" s="18">
        <v>21600</v>
      </c>
      <c r="E23" s="18">
        <v>0</v>
      </c>
      <c r="F23" s="21">
        <v>21600</v>
      </c>
      <c r="H23">
        <f t="shared" si="0"/>
        <v>91</v>
      </c>
      <c r="I23" t="str">
        <f t="shared" si="1"/>
        <v>902</v>
      </c>
      <c r="J23" t="str">
        <f t="shared" si="2"/>
        <v>0104</v>
      </c>
      <c r="K23" t="str">
        <f t="shared" si="3"/>
        <v>4</v>
      </c>
      <c r="L23" t="str">
        <f t="shared" si="4"/>
        <v>0810029</v>
      </c>
      <c r="M23" t="str">
        <f t="shared" si="5"/>
        <v>081</v>
      </c>
      <c r="N23" t="str">
        <f t="shared" si="6"/>
        <v>1</v>
      </c>
      <c r="O23" t="str">
        <f t="shared" si="7"/>
        <v>0029</v>
      </c>
      <c r="P23" t="str">
        <f t="shared" si="8"/>
        <v xml:space="preserve">40 </v>
      </c>
      <c r="R23" s="1" t="s">
        <v>109</v>
      </c>
    </row>
    <row r="24" spans="1:18" ht="25.5">
      <c r="A24" s="31" t="s">
        <v>9</v>
      </c>
      <c r="B24" s="36" t="s">
        <v>0</v>
      </c>
      <c r="C24" s="40" t="s">
        <v>462</v>
      </c>
      <c r="D24" s="18">
        <v>2323600</v>
      </c>
      <c r="E24" s="18">
        <v>89602.28</v>
      </c>
      <c r="F24" s="21">
        <v>2233997.7200000002</v>
      </c>
      <c r="H24">
        <f t="shared" si="0"/>
        <v>91</v>
      </c>
      <c r="I24" t="str">
        <f t="shared" si="1"/>
        <v>902</v>
      </c>
      <c r="J24" t="str">
        <f t="shared" si="2"/>
        <v>0104</v>
      </c>
      <c r="K24" t="str">
        <f t="shared" si="3"/>
        <v>4</v>
      </c>
      <c r="L24" t="str">
        <f t="shared" si="4"/>
        <v>1310029</v>
      </c>
      <c r="M24" t="str">
        <f t="shared" si="5"/>
        <v>131</v>
      </c>
      <c r="N24" t="str">
        <f t="shared" si="6"/>
        <v>1</v>
      </c>
      <c r="O24" t="str">
        <f t="shared" si="7"/>
        <v>0029</v>
      </c>
      <c r="P24" t="str">
        <f t="shared" si="8"/>
        <v xml:space="preserve">30 </v>
      </c>
      <c r="R24" s="1" t="s">
        <v>110</v>
      </c>
    </row>
    <row r="25" spans="1:18" ht="25.5">
      <c r="A25" s="31" t="s">
        <v>9</v>
      </c>
      <c r="B25" s="36" t="s">
        <v>0</v>
      </c>
      <c r="C25" s="40" t="s">
        <v>463</v>
      </c>
      <c r="D25" s="18">
        <v>28500</v>
      </c>
      <c r="E25" s="18">
        <v>576</v>
      </c>
      <c r="F25" s="21">
        <v>27924</v>
      </c>
      <c r="H25">
        <f t="shared" si="0"/>
        <v>91</v>
      </c>
      <c r="I25" t="str">
        <f t="shared" si="1"/>
        <v>902</v>
      </c>
      <c r="J25" t="str">
        <f t="shared" si="2"/>
        <v>0104</v>
      </c>
      <c r="K25" t="str">
        <f t="shared" si="3"/>
        <v>4</v>
      </c>
      <c r="L25" t="str">
        <f t="shared" si="4"/>
        <v>1610029</v>
      </c>
      <c r="M25" t="str">
        <f t="shared" si="5"/>
        <v>161</v>
      </c>
      <c r="N25" t="str">
        <f t="shared" si="6"/>
        <v>1</v>
      </c>
      <c r="O25" t="str">
        <f t="shared" si="7"/>
        <v>0029</v>
      </c>
      <c r="P25" t="str">
        <f t="shared" si="8"/>
        <v xml:space="preserve">80 </v>
      </c>
      <c r="R25" s="1" t="s">
        <v>111</v>
      </c>
    </row>
    <row r="26" spans="1:18" ht="25.5">
      <c r="A26" s="31" t="s">
        <v>9</v>
      </c>
      <c r="B26" s="36" t="s">
        <v>0</v>
      </c>
      <c r="C26" s="40" t="s">
        <v>464</v>
      </c>
      <c r="D26" s="18">
        <v>100000</v>
      </c>
      <c r="E26" s="18">
        <v>0</v>
      </c>
      <c r="F26" s="21">
        <v>100000</v>
      </c>
      <c r="H26">
        <f t="shared" si="0"/>
        <v>91</v>
      </c>
      <c r="I26" t="str">
        <f t="shared" si="1"/>
        <v>902</v>
      </c>
      <c r="J26" t="str">
        <f t="shared" si="2"/>
        <v>0104</v>
      </c>
      <c r="K26" t="str">
        <f t="shared" si="3"/>
        <v>4</v>
      </c>
      <c r="L26" t="str">
        <f t="shared" si="4"/>
        <v>1710029</v>
      </c>
      <c r="M26" t="str">
        <f t="shared" si="5"/>
        <v>171</v>
      </c>
      <c r="N26" t="str">
        <f t="shared" si="6"/>
        <v>1</v>
      </c>
      <c r="O26" t="str">
        <f t="shared" si="7"/>
        <v>0029</v>
      </c>
      <c r="P26" t="str">
        <f t="shared" si="8"/>
        <v xml:space="preserve">20 </v>
      </c>
      <c r="R26" s="1" t="s">
        <v>112</v>
      </c>
    </row>
    <row r="27" spans="1:18" ht="38.25">
      <c r="A27" s="31" t="s">
        <v>6</v>
      </c>
      <c r="B27" s="36" t="s">
        <v>0</v>
      </c>
      <c r="C27" s="40" t="s">
        <v>299</v>
      </c>
      <c r="D27" s="18">
        <v>33251800</v>
      </c>
      <c r="E27" s="18">
        <v>841962.6</v>
      </c>
      <c r="F27" s="21">
        <v>32409837.399999999</v>
      </c>
      <c r="H27">
        <f t="shared" si="0"/>
        <v>108</v>
      </c>
      <c r="I27" t="str">
        <f t="shared" si="1"/>
        <v>902</v>
      </c>
      <c r="J27" t="str">
        <f t="shared" si="2"/>
        <v>0104</v>
      </c>
      <c r="K27" t="str">
        <f t="shared" si="3"/>
        <v>4</v>
      </c>
      <c r="L27" t="str">
        <f t="shared" si="4"/>
        <v>1720000</v>
      </c>
      <c r="M27" t="str">
        <f t="shared" si="5"/>
        <v>172</v>
      </c>
      <c r="N27" t="str">
        <f t="shared" si="6"/>
        <v>2</v>
      </c>
      <c r="O27" t="str">
        <f t="shared" si="7"/>
        <v>0000</v>
      </c>
      <c r="P27" t="str">
        <f t="shared" si="8"/>
        <v xml:space="preserve">10 </v>
      </c>
      <c r="R27" s="1" t="s">
        <v>113</v>
      </c>
    </row>
    <row r="28" spans="1:18" ht="38.25">
      <c r="A28" s="31" t="s">
        <v>7</v>
      </c>
      <c r="B28" s="36" t="s">
        <v>0</v>
      </c>
      <c r="C28" s="40" t="s">
        <v>300</v>
      </c>
      <c r="D28" s="18">
        <v>3147500</v>
      </c>
      <c r="E28" s="18">
        <v>11105</v>
      </c>
      <c r="F28" s="21">
        <v>3136395</v>
      </c>
      <c r="H28">
        <f t="shared" si="0"/>
        <v>98</v>
      </c>
      <c r="I28" t="str">
        <f t="shared" si="1"/>
        <v>902</v>
      </c>
      <c r="J28" t="str">
        <f t="shared" si="2"/>
        <v>0104</v>
      </c>
      <c r="K28" t="str">
        <f t="shared" si="3"/>
        <v>4</v>
      </c>
      <c r="L28" t="str">
        <f t="shared" si="4"/>
        <v>1720000</v>
      </c>
      <c r="M28" t="str">
        <f t="shared" si="5"/>
        <v>172</v>
      </c>
      <c r="N28" t="str">
        <f t="shared" si="6"/>
        <v>2</v>
      </c>
      <c r="O28" t="str">
        <f t="shared" si="7"/>
        <v>0000</v>
      </c>
      <c r="P28" t="str">
        <f t="shared" si="8"/>
        <v xml:space="preserve">10 </v>
      </c>
      <c r="R28" s="1" t="s">
        <v>113</v>
      </c>
    </row>
    <row r="29" spans="1:18" ht="38.25">
      <c r="A29" s="31" t="s">
        <v>8</v>
      </c>
      <c r="B29" s="36" t="s">
        <v>0</v>
      </c>
      <c r="C29" s="40" t="s">
        <v>301</v>
      </c>
      <c r="D29" s="18">
        <v>10042300</v>
      </c>
      <c r="E29" s="18">
        <v>751.45</v>
      </c>
      <c r="F29" s="21">
        <v>10041548.550000001</v>
      </c>
      <c r="H29">
        <f t="shared" si="0"/>
        <v>146</v>
      </c>
      <c r="I29" t="str">
        <f t="shared" si="1"/>
        <v>902</v>
      </c>
      <c r="J29" t="str">
        <f t="shared" si="2"/>
        <v>0104</v>
      </c>
      <c r="K29" t="str">
        <f t="shared" si="3"/>
        <v>4</v>
      </c>
      <c r="L29" t="str">
        <f t="shared" si="4"/>
        <v>1720000</v>
      </c>
      <c r="M29" t="str">
        <f t="shared" si="5"/>
        <v>172</v>
      </c>
      <c r="N29" t="str">
        <f t="shared" si="6"/>
        <v>2</v>
      </c>
      <c r="O29" t="str">
        <f t="shared" si="7"/>
        <v>0000</v>
      </c>
      <c r="P29" t="str">
        <f t="shared" si="8"/>
        <v xml:space="preserve">10 </v>
      </c>
      <c r="R29" s="1" t="s">
        <v>113</v>
      </c>
    </row>
    <row r="30" spans="1:18" ht="25.5">
      <c r="A30" s="31" t="s">
        <v>9</v>
      </c>
      <c r="B30" s="36" t="s">
        <v>0</v>
      </c>
      <c r="C30" s="40" t="s">
        <v>302</v>
      </c>
      <c r="D30" s="18">
        <v>5986300</v>
      </c>
      <c r="E30" s="18">
        <v>319713.65999999997</v>
      </c>
      <c r="F30" s="21">
        <v>5666586.3399999999</v>
      </c>
      <c r="H30">
        <f t="shared" si="0"/>
        <v>91</v>
      </c>
      <c r="I30" t="str">
        <f t="shared" si="1"/>
        <v>902</v>
      </c>
      <c r="J30" t="str">
        <f t="shared" si="2"/>
        <v>0104</v>
      </c>
      <c r="K30" t="str">
        <f t="shared" si="3"/>
        <v>4</v>
      </c>
      <c r="L30" t="str">
        <f t="shared" si="4"/>
        <v>1720000</v>
      </c>
      <c r="M30" t="str">
        <f t="shared" si="5"/>
        <v>172</v>
      </c>
      <c r="N30" t="str">
        <f t="shared" si="6"/>
        <v>2</v>
      </c>
      <c r="O30" t="str">
        <f t="shared" si="7"/>
        <v>0000</v>
      </c>
      <c r="P30" t="str">
        <f t="shared" si="8"/>
        <v xml:space="preserve">90 </v>
      </c>
      <c r="R30" s="1" t="s">
        <v>114</v>
      </c>
    </row>
    <row r="31" spans="1:18">
      <c r="A31" s="31" t="s">
        <v>13</v>
      </c>
      <c r="B31" s="36" t="s">
        <v>0</v>
      </c>
      <c r="C31" s="40" t="s">
        <v>303</v>
      </c>
      <c r="D31" s="18">
        <v>51500</v>
      </c>
      <c r="E31" s="18">
        <v>10886.03</v>
      </c>
      <c r="F31" s="21">
        <v>40613.97</v>
      </c>
      <c r="H31">
        <f t="shared" ref="H31:H48" si="9">LEN(A31)</f>
        <v>46</v>
      </c>
      <c r="I31" t="str">
        <f t="shared" ref="I31:I48" si="10">MID(C31,1,3)</f>
        <v>902</v>
      </c>
      <c r="J31" t="str">
        <f t="shared" ref="J31:J48" si="11">MID(C31,5,4)</f>
        <v>0104</v>
      </c>
      <c r="K31" t="str">
        <f t="shared" ref="K31:K48" si="12">MID(C31,8,1)</f>
        <v>4</v>
      </c>
      <c r="L31" t="str">
        <f t="shared" ref="L31:L48" si="13">MID(C31,10,7)</f>
        <v>1720000</v>
      </c>
      <c r="M31" t="str">
        <f t="shared" ref="M31:M48" si="14">MID(C31,10,3)</f>
        <v>172</v>
      </c>
      <c r="N31" t="str">
        <f t="shared" ref="N31:N48" si="15">MID(C31,12,1)</f>
        <v>2</v>
      </c>
      <c r="O31" t="str">
        <f t="shared" ref="O31:O48" si="16">MID(C31,13,4)</f>
        <v>0000</v>
      </c>
      <c r="P31" t="str">
        <f t="shared" ref="P31:P48" si="17">MID(C31,18,3)</f>
        <v xml:space="preserve">90 </v>
      </c>
      <c r="R31" s="1" t="s">
        <v>114</v>
      </c>
    </row>
    <row r="32" spans="1:18" ht="38.25">
      <c r="A32" s="31" t="s">
        <v>6</v>
      </c>
      <c r="B32" s="36" t="s">
        <v>0</v>
      </c>
      <c r="C32" s="40" t="s">
        <v>465</v>
      </c>
      <c r="D32" s="18">
        <v>289800</v>
      </c>
      <c r="E32" s="18">
        <v>8897.7900000000009</v>
      </c>
      <c r="F32" s="21">
        <v>280902.21000000002</v>
      </c>
      <c r="H32">
        <f t="shared" si="9"/>
        <v>108</v>
      </c>
      <c r="I32" t="str">
        <f t="shared" si="10"/>
        <v>902</v>
      </c>
      <c r="J32" t="str">
        <f t="shared" si="11"/>
        <v>0104</v>
      </c>
      <c r="K32" t="str">
        <f t="shared" si="12"/>
        <v>4</v>
      </c>
      <c r="L32" t="str">
        <f t="shared" si="13"/>
        <v>1720072</v>
      </c>
      <c r="M32" t="str">
        <f t="shared" si="14"/>
        <v>172</v>
      </c>
      <c r="N32" t="str">
        <f t="shared" si="15"/>
        <v>2</v>
      </c>
      <c r="O32" t="str">
        <f t="shared" si="16"/>
        <v>0072</v>
      </c>
      <c r="P32" t="str">
        <f t="shared" si="17"/>
        <v xml:space="preserve">60 </v>
      </c>
      <c r="R32" s="1" t="s">
        <v>115</v>
      </c>
    </row>
    <row r="33" spans="1:18" ht="38.25">
      <c r="A33" s="31" t="s">
        <v>7</v>
      </c>
      <c r="B33" s="36" t="s">
        <v>0</v>
      </c>
      <c r="C33" s="40" t="s">
        <v>466</v>
      </c>
      <c r="D33" s="18">
        <v>30000</v>
      </c>
      <c r="E33" s="18">
        <v>0</v>
      </c>
      <c r="F33" s="21">
        <v>30000</v>
      </c>
      <c r="H33">
        <f t="shared" si="9"/>
        <v>98</v>
      </c>
      <c r="I33" t="str">
        <f t="shared" si="10"/>
        <v>902</v>
      </c>
      <c r="J33" t="str">
        <f t="shared" si="11"/>
        <v>0104</v>
      </c>
      <c r="K33" t="str">
        <f t="shared" si="12"/>
        <v>4</v>
      </c>
      <c r="L33" t="str">
        <f t="shared" si="13"/>
        <v>1720072</v>
      </c>
      <c r="M33" t="str">
        <f t="shared" si="14"/>
        <v>172</v>
      </c>
      <c r="N33" t="str">
        <f t="shared" si="15"/>
        <v>2</v>
      </c>
      <c r="O33" t="str">
        <f t="shared" si="16"/>
        <v>0072</v>
      </c>
      <c r="P33" t="str">
        <f t="shared" si="17"/>
        <v xml:space="preserve">60 </v>
      </c>
      <c r="R33" s="1" t="s">
        <v>115</v>
      </c>
    </row>
    <row r="34" spans="1:18" ht="38.25">
      <c r="A34" s="31" t="s">
        <v>8</v>
      </c>
      <c r="B34" s="36" t="s">
        <v>0</v>
      </c>
      <c r="C34" s="40" t="s">
        <v>467</v>
      </c>
      <c r="D34" s="18">
        <v>87600</v>
      </c>
      <c r="E34" s="18">
        <v>6270.58</v>
      </c>
      <c r="F34" s="21">
        <v>81329.42</v>
      </c>
      <c r="H34">
        <f t="shared" si="9"/>
        <v>146</v>
      </c>
      <c r="I34" t="str">
        <f t="shared" si="10"/>
        <v>902</v>
      </c>
      <c r="J34" t="str">
        <f t="shared" si="11"/>
        <v>0104</v>
      </c>
      <c r="K34" t="str">
        <f t="shared" si="12"/>
        <v>4</v>
      </c>
      <c r="L34" t="str">
        <f t="shared" si="13"/>
        <v>1720072</v>
      </c>
      <c r="M34" t="str">
        <f t="shared" si="14"/>
        <v>172</v>
      </c>
      <c r="N34" t="str">
        <f t="shared" si="15"/>
        <v>2</v>
      </c>
      <c r="O34" t="str">
        <f t="shared" si="16"/>
        <v>0072</v>
      </c>
      <c r="P34" t="str">
        <f t="shared" si="17"/>
        <v xml:space="preserve">60 </v>
      </c>
      <c r="R34" s="1" t="s">
        <v>115</v>
      </c>
    </row>
    <row r="35" spans="1:18" ht="25.5">
      <c r="A35" s="31" t="s">
        <v>9</v>
      </c>
      <c r="B35" s="36" t="s">
        <v>0</v>
      </c>
      <c r="C35" s="40" t="s">
        <v>468</v>
      </c>
      <c r="D35" s="18">
        <v>29600</v>
      </c>
      <c r="E35" s="18">
        <v>293.45999999999998</v>
      </c>
      <c r="F35" s="21">
        <v>29306.54</v>
      </c>
      <c r="H35">
        <f t="shared" si="9"/>
        <v>91</v>
      </c>
      <c r="I35" t="str">
        <f t="shared" si="10"/>
        <v>902</v>
      </c>
      <c r="J35" t="str">
        <f t="shared" si="11"/>
        <v>0104</v>
      </c>
      <c r="K35" t="str">
        <f t="shared" si="12"/>
        <v>4</v>
      </c>
      <c r="L35" t="str">
        <f t="shared" si="13"/>
        <v>1720072</v>
      </c>
      <c r="M35" t="str">
        <f t="shared" si="14"/>
        <v>172</v>
      </c>
      <c r="N35" t="str">
        <f t="shared" si="15"/>
        <v>2</v>
      </c>
      <c r="O35" t="str">
        <f t="shared" si="16"/>
        <v>0072</v>
      </c>
      <c r="P35" t="str">
        <f t="shared" si="17"/>
        <v xml:space="preserve">60 </v>
      </c>
      <c r="R35" s="1" t="s">
        <v>115</v>
      </c>
    </row>
    <row r="36" spans="1:18" ht="38.25">
      <c r="A36" s="31" t="s">
        <v>6</v>
      </c>
      <c r="B36" s="36" t="s">
        <v>0</v>
      </c>
      <c r="C36" s="40" t="s">
        <v>469</v>
      </c>
      <c r="D36" s="18">
        <v>285300</v>
      </c>
      <c r="E36" s="18">
        <v>8966.65</v>
      </c>
      <c r="F36" s="21">
        <v>276333.34999999998</v>
      </c>
      <c r="H36">
        <f t="shared" si="9"/>
        <v>108</v>
      </c>
      <c r="I36" t="str">
        <f t="shared" si="10"/>
        <v>902</v>
      </c>
      <c r="J36" t="str">
        <f t="shared" si="11"/>
        <v>0104</v>
      </c>
      <c r="K36" t="str">
        <f t="shared" si="12"/>
        <v>4</v>
      </c>
      <c r="L36" t="str">
        <f t="shared" si="13"/>
        <v>1720072</v>
      </c>
      <c r="M36" t="str">
        <f t="shared" si="14"/>
        <v>172</v>
      </c>
      <c r="N36" t="str">
        <f t="shared" si="15"/>
        <v>2</v>
      </c>
      <c r="O36" t="str">
        <f t="shared" si="16"/>
        <v>0072</v>
      </c>
      <c r="P36" t="str">
        <f t="shared" si="17"/>
        <v xml:space="preserve">70 </v>
      </c>
      <c r="R36" s="1" t="s">
        <v>116</v>
      </c>
    </row>
    <row r="37" spans="1:18" ht="38.25">
      <c r="A37" s="31" t="s">
        <v>7</v>
      </c>
      <c r="B37" s="36" t="s">
        <v>0</v>
      </c>
      <c r="C37" s="40" t="s">
        <v>470</v>
      </c>
      <c r="D37" s="18">
        <v>35900</v>
      </c>
      <c r="E37" s="18">
        <v>0</v>
      </c>
      <c r="F37" s="21">
        <v>35900</v>
      </c>
      <c r="H37">
        <f t="shared" si="9"/>
        <v>98</v>
      </c>
      <c r="I37" t="str">
        <f t="shared" si="10"/>
        <v>902</v>
      </c>
      <c r="J37" t="str">
        <f t="shared" si="11"/>
        <v>0104</v>
      </c>
      <c r="K37" t="str">
        <f t="shared" si="12"/>
        <v>4</v>
      </c>
      <c r="L37" t="str">
        <f t="shared" si="13"/>
        <v>1720072</v>
      </c>
      <c r="M37" t="str">
        <f t="shared" si="14"/>
        <v>172</v>
      </c>
      <c r="N37" t="str">
        <f t="shared" si="15"/>
        <v>2</v>
      </c>
      <c r="O37" t="str">
        <f t="shared" si="16"/>
        <v>0072</v>
      </c>
      <c r="P37" t="str">
        <f t="shared" si="17"/>
        <v xml:space="preserve">70 </v>
      </c>
      <c r="R37" s="1" t="s">
        <v>116</v>
      </c>
    </row>
    <row r="38" spans="1:18" ht="38.25">
      <c r="A38" s="31" t="s">
        <v>8</v>
      </c>
      <c r="B38" s="36" t="s">
        <v>0</v>
      </c>
      <c r="C38" s="40" t="s">
        <v>471</v>
      </c>
      <c r="D38" s="18">
        <v>86200</v>
      </c>
      <c r="E38" s="18">
        <v>0</v>
      </c>
      <c r="F38" s="21">
        <v>86200</v>
      </c>
      <c r="H38">
        <f t="shared" si="9"/>
        <v>146</v>
      </c>
      <c r="I38" t="str">
        <f t="shared" si="10"/>
        <v>902</v>
      </c>
      <c r="J38" t="str">
        <f t="shared" si="11"/>
        <v>0104</v>
      </c>
      <c r="K38" t="str">
        <f t="shared" si="12"/>
        <v>4</v>
      </c>
      <c r="L38" t="str">
        <f t="shared" si="13"/>
        <v>1720072</v>
      </c>
      <c r="M38" t="str">
        <f t="shared" si="14"/>
        <v>172</v>
      </c>
      <c r="N38" t="str">
        <f t="shared" si="15"/>
        <v>2</v>
      </c>
      <c r="O38" t="str">
        <f t="shared" si="16"/>
        <v>0072</v>
      </c>
      <c r="P38" t="str">
        <f t="shared" si="17"/>
        <v xml:space="preserve">70 </v>
      </c>
      <c r="R38" s="1" t="s">
        <v>116</v>
      </c>
    </row>
    <row r="39" spans="1:18" ht="25.5">
      <c r="A39" s="31" t="s">
        <v>9</v>
      </c>
      <c r="B39" s="36" t="s">
        <v>0</v>
      </c>
      <c r="C39" s="40" t="s">
        <v>472</v>
      </c>
      <c r="D39" s="18">
        <v>20000</v>
      </c>
      <c r="E39" s="18">
        <v>196.2</v>
      </c>
      <c r="F39" s="21">
        <v>19803.8</v>
      </c>
      <c r="H39">
        <f t="shared" si="9"/>
        <v>91</v>
      </c>
      <c r="I39" t="str">
        <f t="shared" si="10"/>
        <v>902</v>
      </c>
      <c r="J39" t="str">
        <f t="shared" si="11"/>
        <v>0104</v>
      </c>
      <c r="K39" t="str">
        <f t="shared" si="12"/>
        <v>4</v>
      </c>
      <c r="L39" t="str">
        <f t="shared" si="13"/>
        <v>1720072</v>
      </c>
      <c r="M39" t="str">
        <f t="shared" si="14"/>
        <v>172</v>
      </c>
      <c r="N39" t="str">
        <f t="shared" si="15"/>
        <v>2</v>
      </c>
      <c r="O39" t="str">
        <f t="shared" si="16"/>
        <v>0072</v>
      </c>
      <c r="P39" t="str">
        <f t="shared" si="17"/>
        <v xml:space="preserve">70 </v>
      </c>
      <c r="R39" s="1" t="s">
        <v>116</v>
      </c>
    </row>
    <row r="40" spans="1:18" ht="25.5">
      <c r="A40" s="31" t="s">
        <v>9</v>
      </c>
      <c r="B40" s="36" t="s">
        <v>0</v>
      </c>
      <c r="C40" s="40" t="s">
        <v>473</v>
      </c>
      <c r="D40" s="18">
        <v>66500</v>
      </c>
      <c r="E40" s="18">
        <v>0</v>
      </c>
      <c r="F40" s="21">
        <v>66500</v>
      </c>
      <c r="H40">
        <f t="shared" si="9"/>
        <v>91</v>
      </c>
      <c r="I40" t="str">
        <f t="shared" si="10"/>
        <v>902</v>
      </c>
      <c r="J40" t="str">
        <f t="shared" si="11"/>
        <v>0104</v>
      </c>
      <c r="K40" t="str">
        <f t="shared" si="12"/>
        <v>4</v>
      </c>
      <c r="L40" t="str">
        <f t="shared" si="13"/>
        <v>1730029</v>
      </c>
      <c r="M40" t="str">
        <f t="shared" si="14"/>
        <v>173</v>
      </c>
      <c r="N40" t="str">
        <f t="shared" si="15"/>
        <v>3</v>
      </c>
      <c r="O40" t="str">
        <f t="shared" si="16"/>
        <v>0029</v>
      </c>
      <c r="P40" t="str">
        <f t="shared" si="17"/>
        <v xml:space="preserve">10 </v>
      </c>
      <c r="R40" s="1" t="s">
        <v>117</v>
      </c>
    </row>
    <row r="41" spans="1:18" ht="25.5">
      <c r="A41" s="31" t="s">
        <v>9</v>
      </c>
      <c r="B41" s="36" t="s">
        <v>0</v>
      </c>
      <c r="C41" s="40" t="s">
        <v>474</v>
      </c>
      <c r="D41" s="18">
        <v>300</v>
      </c>
      <c r="E41" s="18">
        <v>0</v>
      </c>
      <c r="F41" s="21">
        <v>300</v>
      </c>
      <c r="H41">
        <f t="shared" si="9"/>
        <v>91</v>
      </c>
      <c r="I41" t="str">
        <f t="shared" si="10"/>
        <v>902</v>
      </c>
      <c r="J41" t="str">
        <f t="shared" si="11"/>
        <v>0104</v>
      </c>
      <c r="K41" t="str">
        <f t="shared" si="12"/>
        <v>4</v>
      </c>
      <c r="L41" t="str">
        <f t="shared" si="13"/>
        <v>9990072</v>
      </c>
      <c r="M41" t="str">
        <f t="shared" si="14"/>
        <v>999</v>
      </c>
      <c r="N41" t="str">
        <f t="shared" si="15"/>
        <v>9</v>
      </c>
      <c r="O41" t="str">
        <f t="shared" si="16"/>
        <v>0072</v>
      </c>
      <c r="P41" t="str">
        <f t="shared" si="17"/>
        <v xml:space="preserve">90 </v>
      </c>
      <c r="R41" s="1" t="s">
        <v>118</v>
      </c>
    </row>
    <row r="42" spans="1:18">
      <c r="A42" s="31" t="s">
        <v>14</v>
      </c>
      <c r="B42" s="36" t="s">
        <v>0</v>
      </c>
      <c r="C42" s="40" t="s">
        <v>475</v>
      </c>
      <c r="D42" s="18">
        <v>57000</v>
      </c>
      <c r="E42" s="18">
        <v>0</v>
      </c>
      <c r="F42" s="21">
        <v>57000</v>
      </c>
      <c r="H42">
        <f t="shared" si="9"/>
        <v>17</v>
      </c>
      <c r="I42" t="str">
        <f t="shared" si="10"/>
        <v>902</v>
      </c>
      <c r="J42" t="str">
        <f t="shared" si="11"/>
        <v>0105</v>
      </c>
      <c r="K42" t="str">
        <f t="shared" si="12"/>
        <v>5</v>
      </c>
      <c r="L42" t="str">
        <f t="shared" si="13"/>
        <v>9990051</v>
      </c>
      <c r="M42" t="str">
        <f t="shared" si="14"/>
        <v>999</v>
      </c>
      <c r="N42" t="str">
        <f t="shared" si="15"/>
        <v>9</v>
      </c>
      <c r="O42" t="str">
        <f t="shared" si="16"/>
        <v>0051</v>
      </c>
      <c r="P42" t="str">
        <f t="shared" si="17"/>
        <v xml:space="preserve">00 </v>
      </c>
      <c r="R42" s="1" t="s">
        <v>104</v>
      </c>
    </row>
    <row r="43" spans="1:18" ht="25.5">
      <c r="A43" s="31" t="s">
        <v>9</v>
      </c>
      <c r="B43" s="36" t="s">
        <v>0</v>
      </c>
      <c r="C43" s="40" t="s">
        <v>304</v>
      </c>
      <c r="D43" s="18">
        <v>57000</v>
      </c>
      <c r="E43" s="18">
        <v>0</v>
      </c>
      <c r="F43" s="21">
        <v>57000</v>
      </c>
      <c r="H43">
        <f t="shared" si="9"/>
        <v>91</v>
      </c>
      <c r="I43" t="str">
        <f t="shared" si="10"/>
        <v>902</v>
      </c>
      <c r="J43" t="str">
        <f t="shared" si="11"/>
        <v>0105</v>
      </c>
      <c r="K43" t="str">
        <f t="shared" si="12"/>
        <v>5</v>
      </c>
      <c r="L43" t="str">
        <f t="shared" si="13"/>
        <v>9990001</v>
      </c>
      <c r="M43" t="str">
        <f t="shared" si="14"/>
        <v>999</v>
      </c>
      <c r="N43" t="str">
        <f t="shared" si="15"/>
        <v>9</v>
      </c>
      <c r="O43" t="str">
        <f t="shared" si="16"/>
        <v>0001</v>
      </c>
      <c r="P43" t="str">
        <f t="shared" si="17"/>
        <v xml:space="preserve">00 </v>
      </c>
      <c r="R43" s="1" t="s">
        <v>119</v>
      </c>
    </row>
    <row r="44" spans="1:18">
      <c r="A44" s="31" t="s">
        <v>15</v>
      </c>
      <c r="B44" s="36" t="s">
        <v>0</v>
      </c>
      <c r="C44" s="40" t="s">
        <v>305</v>
      </c>
      <c r="D44" s="18">
        <v>21256900</v>
      </c>
      <c r="E44" s="18">
        <v>1380224.2</v>
      </c>
      <c r="F44" s="21">
        <v>19876675.800000001</v>
      </c>
      <c r="H44">
        <f t="shared" si="9"/>
        <v>35</v>
      </c>
      <c r="I44" t="str">
        <f t="shared" si="10"/>
        <v>902</v>
      </c>
      <c r="J44" t="str">
        <f t="shared" si="11"/>
        <v>0113</v>
      </c>
      <c r="K44" t="str">
        <f t="shared" si="12"/>
        <v>3</v>
      </c>
      <c r="L44" t="str">
        <f t="shared" si="13"/>
        <v>0000000</v>
      </c>
      <c r="M44" t="str">
        <f t="shared" si="14"/>
        <v>000</v>
      </c>
      <c r="N44" t="str">
        <f t="shared" si="15"/>
        <v>0</v>
      </c>
      <c r="O44" t="str">
        <f t="shared" si="16"/>
        <v>0000</v>
      </c>
      <c r="P44" t="str">
        <f t="shared" si="17"/>
        <v xml:space="preserve">00 </v>
      </c>
      <c r="R44" s="1" t="s">
        <v>104</v>
      </c>
    </row>
    <row r="45" spans="1:18" ht="25.5">
      <c r="A45" s="31" t="s">
        <v>9</v>
      </c>
      <c r="B45" s="36" t="s">
        <v>0</v>
      </c>
      <c r="C45" s="40" t="s">
        <v>476</v>
      </c>
      <c r="D45" s="18">
        <v>28500</v>
      </c>
      <c r="E45" s="18">
        <v>0</v>
      </c>
      <c r="F45" s="21">
        <v>28500</v>
      </c>
      <c r="H45">
        <f t="shared" si="9"/>
        <v>91</v>
      </c>
      <c r="I45" t="str">
        <f t="shared" si="10"/>
        <v>902</v>
      </c>
      <c r="J45" t="str">
        <f t="shared" si="11"/>
        <v>0113</v>
      </c>
      <c r="K45" t="str">
        <f t="shared" si="12"/>
        <v>3</v>
      </c>
      <c r="L45" t="str">
        <f t="shared" si="13"/>
        <v>0820029</v>
      </c>
      <c r="M45" t="str">
        <f t="shared" si="14"/>
        <v>082</v>
      </c>
      <c r="N45" t="str">
        <f t="shared" si="15"/>
        <v>2</v>
      </c>
      <c r="O45" t="str">
        <f t="shared" si="16"/>
        <v>0029</v>
      </c>
      <c r="P45" t="str">
        <f t="shared" si="17"/>
        <v xml:space="preserve">50 </v>
      </c>
      <c r="R45" s="1" t="s">
        <v>120</v>
      </c>
    </row>
    <row r="46" spans="1:18" ht="25.5">
      <c r="A46" s="31" t="s">
        <v>9</v>
      </c>
      <c r="B46" s="36" t="s">
        <v>0</v>
      </c>
      <c r="C46" s="40" t="s">
        <v>477</v>
      </c>
      <c r="D46" s="18">
        <v>9500</v>
      </c>
      <c r="E46" s="18">
        <v>0</v>
      </c>
      <c r="F46" s="21">
        <v>9500</v>
      </c>
      <c r="H46">
        <f t="shared" si="9"/>
        <v>91</v>
      </c>
      <c r="I46" t="str">
        <f t="shared" si="10"/>
        <v>902</v>
      </c>
      <c r="J46" t="str">
        <f t="shared" si="11"/>
        <v>0113</v>
      </c>
      <c r="K46" t="str">
        <f t="shared" si="12"/>
        <v>3</v>
      </c>
      <c r="L46" t="str">
        <f t="shared" si="13"/>
        <v>1210029</v>
      </c>
      <c r="M46" t="str">
        <f t="shared" si="14"/>
        <v>121</v>
      </c>
      <c r="N46" t="str">
        <f t="shared" si="15"/>
        <v>1</v>
      </c>
      <c r="O46" t="str">
        <f t="shared" si="16"/>
        <v>0029</v>
      </c>
      <c r="P46" t="str">
        <f t="shared" si="17"/>
        <v xml:space="preserve">70 </v>
      </c>
      <c r="R46" s="1" t="s">
        <v>121</v>
      </c>
    </row>
    <row r="47" spans="1:18">
      <c r="A47" s="31" t="s">
        <v>16</v>
      </c>
      <c r="B47" s="36" t="s">
        <v>0</v>
      </c>
      <c r="C47" s="40" t="s">
        <v>478</v>
      </c>
      <c r="D47" s="18">
        <v>45000</v>
      </c>
      <c r="E47" s="18">
        <v>0</v>
      </c>
      <c r="F47" s="21">
        <v>45000</v>
      </c>
      <c r="H47">
        <f t="shared" si="9"/>
        <v>29</v>
      </c>
      <c r="I47" t="str">
        <f t="shared" si="10"/>
        <v>902</v>
      </c>
      <c r="J47" t="str">
        <f t="shared" si="11"/>
        <v>0113</v>
      </c>
      <c r="K47" t="str">
        <f t="shared" si="12"/>
        <v>3</v>
      </c>
      <c r="L47" t="str">
        <f t="shared" si="13"/>
        <v>1310085</v>
      </c>
      <c r="M47" t="str">
        <f t="shared" si="14"/>
        <v>131</v>
      </c>
      <c r="N47" t="str">
        <f t="shared" si="15"/>
        <v>1</v>
      </c>
      <c r="O47" t="str">
        <f t="shared" si="16"/>
        <v>0085</v>
      </c>
      <c r="P47" t="str">
        <f t="shared" si="17"/>
        <v xml:space="preserve">70 </v>
      </c>
      <c r="R47" s="1" t="s">
        <v>123</v>
      </c>
    </row>
    <row r="48" spans="1:18" ht="25.5">
      <c r="A48" s="31" t="s">
        <v>9</v>
      </c>
      <c r="B48" s="36" t="s">
        <v>0</v>
      </c>
      <c r="C48" s="40" t="s">
        <v>479</v>
      </c>
      <c r="D48" s="18">
        <v>1890800</v>
      </c>
      <c r="E48" s="18">
        <v>0</v>
      </c>
      <c r="F48" s="21">
        <v>1890800</v>
      </c>
      <c r="H48">
        <f t="shared" si="9"/>
        <v>91</v>
      </c>
      <c r="I48" t="str">
        <f t="shared" si="10"/>
        <v>902</v>
      </c>
      <c r="J48" t="str">
        <f t="shared" si="11"/>
        <v>0113</v>
      </c>
      <c r="K48" t="str">
        <f t="shared" si="12"/>
        <v>3</v>
      </c>
      <c r="L48" t="str">
        <f t="shared" si="13"/>
        <v>1560053</v>
      </c>
      <c r="M48" t="str">
        <f t="shared" si="14"/>
        <v>156</v>
      </c>
      <c r="N48" t="str">
        <f t="shared" si="15"/>
        <v>6</v>
      </c>
      <c r="O48" t="str">
        <f t="shared" si="16"/>
        <v>0053</v>
      </c>
      <c r="P48" t="str">
        <f t="shared" si="17"/>
        <v xml:space="preserve">10 </v>
      </c>
      <c r="R48" s="1" t="s">
        <v>124</v>
      </c>
    </row>
    <row r="49" spans="1:18">
      <c r="A49" s="31" t="s">
        <v>17</v>
      </c>
      <c r="B49" s="36" t="s">
        <v>0</v>
      </c>
      <c r="C49" s="40" t="s">
        <v>480</v>
      </c>
      <c r="D49" s="18">
        <v>1000000</v>
      </c>
      <c r="E49" s="18">
        <v>0</v>
      </c>
      <c r="F49" s="21">
        <v>1000000</v>
      </c>
      <c r="H49">
        <f t="shared" ref="H49:H71" si="18">LEN(A49)</f>
        <v>19</v>
      </c>
      <c r="I49" t="str">
        <f t="shared" ref="I49:I71" si="19">MID(C49,1,3)</f>
        <v>902</v>
      </c>
      <c r="J49" t="str">
        <f t="shared" ref="J49:J71" si="20">MID(C49,5,4)</f>
        <v>0113</v>
      </c>
      <c r="K49" t="str">
        <f t="shared" ref="K49:K71" si="21">MID(C49,8,1)</f>
        <v>3</v>
      </c>
      <c r="L49" t="str">
        <f t="shared" ref="L49:L71" si="22">MID(C49,10,7)</f>
        <v>1710085</v>
      </c>
      <c r="M49" t="str">
        <f t="shared" ref="M49:M71" si="23">MID(C49,10,3)</f>
        <v>171</v>
      </c>
      <c r="N49" t="str">
        <f t="shared" ref="N49:N71" si="24">MID(C49,12,1)</f>
        <v>1</v>
      </c>
      <c r="O49" t="str">
        <f t="shared" ref="O49:O71" si="25">MID(C49,13,4)</f>
        <v>0085</v>
      </c>
      <c r="P49" t="str">
        <f t="shared" ref="P49:P71" si="26">MID(C49,18,3)</f>
        <v xml:space="preserve">30 </v>
      </c>
      <c r="R49" s="1" t="s">
        <v>125</v>
      </c>
    </row>
    <row r="50" spans="1:18" ht="38.25">
      <c r="A50" s="31" t="s">
        <v>6</v>
      </c>
      <c r="B50" s="36" t="s">
        <v>0</v>
      </c>
      <c r="C50" s="40" t="s">
        <v>482</v>
      </c>
      <c r="D50" s="18">
        <v>103000</v>
      </c>
      <c r="E50" s="18">
        <v>5526.63</v>
      </c>
      <c r="F50" s="21">
        <v>97473.37</v>
      </c>
      <c r="H50">
        <f t="shared" si="18"/>
        <v>108</v>
      </c>
      <c r="I50" t="str">
        <f t="shared" si="19"/>
        <v>902</v>
      </c>
      <c r="J50" t="str">
        <f t="shared" si="20"/>
        <v>0113</v>
      </c>
      <c r="K50" t="str">
        <f t="shared" si="21"/>
        <v>3</v>
      </c>
      <c r="L50" t="str">
        <f t="shared" si="22"/>
        <v>1720072</v>
      </c>
      <c r="M50" t="str">
        <f t="shared" si="23"/>
        <v>172</v>
      </c>
      <c r="N50" t="str">
        <f t="shared" si="24"/>
        <v>2</v>
      </c>
      <c r="O50" t="str">
        <f t="shared" si="25"/>
        <v>0072</v>
      </c>
      <c r="P50" t="str">
        <f t="shared" si="26"/>
        <v xml:space="preserve">50 </v>
      </c>
      <c r="R50" s="1" t="s">
        <v>126</v>
      </c>
    </row>
    <row r="51" spans="1:18" ht="38.25">
      <c r="A51" s="31" t="s">
        <v>8</v>
      </c>
      <c r="B51" s="36" t="s">
        <v>0</v>
      </c>
      <c r="C51" s="40" t="s">
        <v>483</v>
      </c>
      <c r="D51" s="18">
        <v>31000</v>
      </c>
      <c r="E51" s="18">
        <v>4456.32</v>
      </c>
      <c r="F51" s="21">
        <v>26543.68</v>
      </c>
      <c r="H51">
        <f t="shared" si="18"/>
        <v>146</v>
      </c>
      <c r="I51" t="str">
        <f t="shared" si="19"/>
        <v>902</v>
      </c>
      <c r="J51" t="str">
        <f t="shared" si="20"/>
        <v>0113</v>
      </c>
      <c r="K51" t="str">
        <f t="shared" si="21"/>
        <v>3</v>
      </c>
      <c r="L51" t="str">
        <f t="shared" si="22"/>
        <v>1720072</v>
      </c>
      <c r="M51" t="str">
        <f t="shared" si="23"/>
        <v>172</v>
      </c>
      <c r="N51" t="str">
        <f t="shared" si="24"/>
        <v>2</v>
      </c>
      <c r="O51" t="str">
        <f t="shared" si="25"/>
        <v>0072</v>
      </c>
      <c r="P51" t="str">
        <f t="shared" si="26"/>
        <v xml:space="preserve">50 </v>
      </c>
      <c r="R51" s="1" t="s">
        <v>126</v>
      </c>
    </row>
    <row r="52" spans="1:18" ht="25.5">
      <c r="A52" s="31" t="s">
        <v>9</v>
      </c>
      <c r="B52" s="36" t="s">
        <v>0</v>
      </c>
      <c r="C52" s="40" t="s">
        <v>481</v>
      </c>
      <c r="D52" s="18">
        <v>690000</v>
      </c>
      <c r="E52" s="18">
        <v>0</v>
      </c>
      <c r="F52" s="21">
        <v>690000</v>
      </c>
      <c r="H52">
        <f t="shared" si="18"/>
        <v>91</v>
      </c>
      <c r="I52" t="str">
        <f t="shared" si="19"/>
        <v>902</v>
      </c>
      <c r="J52" t="str">
        <f t="shared" si="20"/>
        <v>0113</v>
      </c>
      <c r="K52" t="str">
        <f t="shared" si="21"/>
        <v>3</v>
      </c>
      <c r="L52" t="str">
        <f t="shared" si="22"/>
        <v>1720029</v>
      </c>
      <c r="M52" t="str">
        <f t="shared" si="23"/>
        <v>172</v>
      </c>
      <c r="N52" t="str">
        <f t="shared" si="24"/>
        <v>2</v>
      </c>
      <c r="O52" t="str">
        <f t="shared" si="25"/>
        <v>0029</v>
      </c>
      <c r="P52" t="str">
        <f t="shared" si="26"/>
        <v xml:space="preserve">70 </v>
      </c>
      <c r="R52" s="1" t="s">
        <v>127</v>
      </c>
    </row>
    <row r="53" spans="1:18" ht="25.5">
      <c r="A53" s="31" t="s">
        <v>9</v>
      </c>
      <c r="B53" s="36" t="s">
        <v>0</v>
      </c>
      <c r="C53" s="40" t="s">
        <v>484</v>
      </c>
      <c r="D53" s="18">
        <v>569200</v>
      </c>
      <c r="E53" s="18">
        <v>79369.460000000006</v>
      </c>
      <c r="F53" s="21">
        <v>489830.54</v>
      </c>
      <c r="H53">
        <f t="shared" si="18"/>
        <v>91</v>
      </c>
      <c r="I53" t="str">
        <f t="shared" si="19"/>
        <v>902</v>
      </c>
      <c r="J53" t="str">
        <f t="shared" si="20"/>
        <v>0113</v>
      </c>
      <c r="K53" t="str">
        <f t="shared" si="21"/>
        <v>3</v>
      </c>
      <c r="L53" t="str">
        <f t="shared" si="22"/>
        <v>1720099</v>
      </c>
      <c r="M53" t="str">
        <f t="shared" si="23"/>
        <v>172</v>
      </c>
      <c r="N53" t="str">
        <f t="shared" si="24"/>
        <v>2</v>
      </c>
      <c r="O53" t="str">
        <f t="shared" si="25"/>
        <v>0099</v>
      </c>
      <c r="P53" t="str">
        <f t="shared" si="26"/>
        <v xml:space="preserve">90 </v>
      </c>
      <c r="R53" s="1" t="s">
        <v>128</v>
      </c>
    </row>
    <row r="54" spans="1:18" ht="102">
      <c r="A54" s="32" t="s">
        <v>103</v>
      </c>
      <c r="B54" s="36" t="s">
        <v>0</v>
      </c>
      <c r="C54" s="40" t="s">
        <v>485</v>
      </c>
      <c r="D54" s="18">
        <v>5100</v>
      </c>
      <c r="E54" s="18">
        <v>417.48</v>
      </c>
      <c r="F54" s="21">
        <v>4682.5200000000004</v>
      </c>
      <c r="H54">
        <f t="shared" si="18"/>
        <v>328</v>
      </c>
      <c r="I54" t="str">
        <f t="shared" si="19"/>
        <v>902</v>
      </c>
      <c r="J54" t="str">
        <f t="shared" si="20"/>
        <v>0113</v>
      </c>
      <c r="K54" t="str">
        <f t="shared" si="21"/>
        <v>3</v>
      </c>
      <c r="L54" t="str">
        <f t="shared" si="22"/>
        <v>1720099</v>
      </c>
      <c r="M54" t="str">
        <f t="shared" si="23"/>
        <v>172</v>
      </c>
      <c r="N54" t="str">
        <f t="shared" si="24"/>
        <v>2</v>
      </c>
      <c r="O54" t="str">
        <f t="shared" si="25"/>
        <v>0099</v>
      </c>
      <c r="P54" t="str">
        <f t="shared" si="26"/>
        <v xml:space="preserve">90 </v>
      </c>
      <c r="R54" s="1" t="s">
        <v>128</v>
      </c>
    </row>
    <row r="55" spans="1:18" ht="25.5">
      <c r="A55" s="31" t="s">
        <v>18</v>
      </c>
      <c r="B55" s="36" t="s">
        <v>0</v>
      </c>
      <c r="C55" s="40" t="s">
        <v>486</v>
      </c>
      <c r="D55" s="18">
        <v>1589100</v>
      </c>
      <c r="E55" s="18">
        <v>243894</v>
      </c>
      <c r="F55" s="21">
        <v>1345206</v>
      </c>
      <c r="H55">
        <f t="shared" si="18"/>
        <v>59</v>
      </c>
      <c r="I55" t="str">
        <f t="shared" si="19"/>
        <v>902</v>
      </c>
      <c r="J55" t="str">
        <f t="shared" si="20"/>
        <v>0113</v>
      </c>
      <c r="K55" t="str">
        <f t="shared" si="21"/>
        <v>3</v>
      </c>
      <c r="L55" t="str">
        <f t="shared" si="22"/>
        <v>1720099</v>
      </c>
      <c r="M55" t="str">
        <f t="shared" si="23"/>
        <v>172</v>
      </c>
      <c r="N55" t="str">
        <f t="shared" si="24"/>
        <v>2</v>
      </c>
      <c r="O55" t="str">
        <f t="shared" si="25"/>
        <v>0099</v>
      </c>
      <c r="P55" t="str">
        <f t="shared" si="26"/>
        <v xml:space="preserve">90 </v>
      </c>
      <c r="R55" s="1" t="s">
        <v>128</v>
      </c>
    </row>
    <row r="56" spans="1:18">
      <c r="A56" s="31" t="s">
        <v>19</v>
      </c>
      <c r="B56" s="36" t="s">
        <v>0</v>
      </c>
      <c r="C56" s="40" t="s">
        <v>487</v>
      </c>
      <c r="D56" s="18">
        <v>400000</v>
      </c>
      <c r="E56" s="18">
        <v>200000</v>
      </c>
      <c r="F56" s="21">
        <v>200000</v>
      </c>
      <c r="H56">
        <f t="shared" si="18"/>
        <v>21</v>
      </c>
      <c r="I56" t="str">
        <f t="shared" si="19"/>
        <v>902</v>
      </c>
      <c r="J56" t="str">
        <f t="shared" si="20"/>
        <v>0113</v>
      </c>
      <c r="K56" t="str">
        <f t="shared" si="21"/>
        <v>3</v>
      </c>
      <c r="L56" t="str">
        <f t="shared" si="22"/>
        <v>1720099</v>
      </c>
      <c r="M56" t="str">
        <f t="shared" si="23"/>
        <v>172</v>
      </c>
      <c r="N56" t="str">
        <f t="shared" si="24"/>
        <v>2</v>
      </c>
      <c r="O56" t="str">
        <f t="shared" si="25"/>
        <v>0099</v>
      </c>
      <c r="P56" t="str">
        <f t="shared" si="26"/>
        <v xml:space="preserve">90 </v>
      </c>
      <c r="R56" s="1" t="s">
        <v>128</v>
      </c>
    </row>
    <row r="57" spans="1:18" ht="38.25">
      <c r="A57" s="31" t="s">
        <v>20</v>
      </c>
      <c r="B57" s="36" t="s">
        <v>0</v>
      </c>
      <c r="C57" s="40" t="s">
        <v>488</v>
      </c>
      <c r="D57" s="18">
        <v>11919300</v>
      </c>
      <c r="E57" s="18">
        <v>834237.21</v>
      </c>
      <c r="F57" s="21">
        <v>11085062.789999999</v>
      </c>
      <c r="H57">
        <f t="shared" si="18"/>
        <v>97</v>
      </c>
      <c r="I57" t="str">
        <f t="shared" si="19"/>
        <v>902</v>
      </c>
      <c r="J57" t="str">
        <f t="shared" si="20"/>
        <v>0113</v>
      </c>
      <c r="K57" t="str">
        <f t="shared" si="21"/>
        <v>3</v>
      </c>
      <c r="L57" t="str">
        <f t="shared" si="22"/>
        <v>1810071</v>
      </c>
      <c r="M57" t="str">
        <f t="shared" si="23"/>
        <v>181</v>
      </c>
      <c r="N57" t="str">
        <f t="shared" si="24"/>
        <v>1</v>
      </c>
      <c r="O57" t="str">
        <f t="shared" si="25"/>
        <v>0071</v>
      </c>
      <c r="P57" t="str">
        <f t="shared" si="26"/>
        <v xml:space="preserve">40 </v>
      </c>
      <c r="R57" s="1" t="s">
        <v>129</v>
      </c>
    </row>
    <row r="58" spans="1:18" ht="25.5">
      <c r="A58" s="31" t="s">
        <v>9</v>
      </c>
      <c r="B58" s="36" t="s">
        <v>0</v>
      </c>
      <c r="C58" s="40" t="s">
        <v>489</v>
      </c>
      <c r="D58" s="18">
        <v>344300</v>
      </c>
      <c r="E58" s="18">
        <v>3701.1</v>
      </c>
      <c r="F58" s="21">
        <v>340598.9</v>
      </c>
      <c r="H58">
        <f t="shared" si="18"/>
        <v>91</v>
      </c>
      <c r="I58" t="str">
        <f t="shared" si="19"/>
        <v>902</v>
      </c>
      <c r="J58" t="str">
        <f t="shared" si="20"/>
        <v>0113</v>
      </c>
      <c r="K58" t="str">
        <f t="shared" si="21"/>
        <v>3</v>
      </c>
      <c r="L58" t="str">
        <f t="shared" si="22"/>
        <v>1820029</v>
      </c>
      <c r="M58" t="str">
        <f t="shared" si="23"/>
        <v>182</v>
      </c>
      <c r="N58" t="str">
        <f t="shared" si="24"/>
        <v>2</v>
      </c>
      <c r="O58" t="str">
        <f t="shared" si="25"/>
        <v>0029</v>
      </c>
      <c r="P58" t="str">
        <f t="shared" si="26"/>
        <v xml:space="preserve">00 </v>
      </c>
      <c r="R58" s="1" t="s">
        <v>130</v>
      </c>
    </row>
    <row r="59" spans="1:18">
      <c r="A59" s="31" t="s">
        <v>17</v>
      </c>
      <c r="B59" s="36" t="s">
        <v>0</v>
      </c>
      <c r="C59" s="40" t="s">
        <v>490</v>
      </c>
      <c r="D59" s="18">
        <v>100000</v>
      </c>
      <c r="E59" s="18">
        <v>0</v>
      </c>
      <c r="F59" s="21">
        <v>100000</v>
      </c>
      <c r="H59">
        <f t="shared" si="18"/>
        <v>19</v>
      </c>
      <c r="I59" t="str">
        <f t="shared" si="19"/>
        <v>902</v>
      </c>
      <c r="J59" t="str">
        <f t="shared" si="20"/>
        <v>0113</v>
      </c>
      <c r="K59" t="str">
        <f t="shared" si="21"/>
        <v>3</v>
      </c>
      <c r="L59" t="str">
        <f t="shared" si="22"/>
        <v>1820029</v>
      </c>
      <c r="M59" t="str">
        <f t="shared" si="23"/>
        <v>182</v>
      </c>
      <c r="N59" t="str">
        <f t="shared" si="24"/>
        <v>2</v>
      </c>
      <c r="O59" t="str">
        <f t="shared" si="25"/>
        <v>0029</v>
      </c>
      <c r="P59" t="str">
        <f t="shared" si="26"/>
        <v xml:space="preserve">00 </v>
      </c>
      <c r="R59" s="1" t="s">
        <v>130</v>
      </c>
    </row>
    <row r="60" spans="1:18" ht="51">
      <c r="A60" s="31" t="s">
        <v>21</v>
      </c>
      <c r="B60" s="36" t="s">
        <v>0</v>
      </c>
      <c r="C60" s="40" t="s">
        <v>306</v>
      </c>
      <c r="D60" s="18">
        <v>2517600</v>
      </c>
      <c r="E60" s="18">
        <v>0</v>
      </c>
      <c r="F60" s="21">
        <v>2517600</v>
      </c>
      <c r="H60">
        <f t="shared" si="18"/>
        <v>168</v>
      </c>
      <c r="I60" t="str">
        <f t="shared" si="19"/>
        <v>902</v>
      </c>
      <c r="J60" t="str">
        <f t="shared" si="20"/>
        <v>0113</v>
      </c>
      <c r="K60" t="str">
        <f t="shared" si="21"/>
        <v>3</v>
      </c>
      <c r="L60" t="str">
        <f t="shared" si="22"/>
        <v>9990000</v>
      </c>
      <c r="M60" t="str">
        <f t="shared" si="23"/>
        <v>999</v>
      </c>
      <c r="N60" t="str">
        <f t="shared" si="24"/>
        <v>9</v>
      </c>
      <c r="O60" t="str">
        <f t="shared" si="25"/>
        <v>0000</v>
      </c>
      <c r="P60" t="str">
        <f t="shared" si="26"/>
        <v xml:space="preserve">90 </v>
      </c>
      <c r="R60" s="1" t="s">
        <v>131</v>
      </c>
    </row>
    <row r="61" spans="1:18">
      <c r="A61" s="31" t="s">
        <v>22</v>
      </c>
      <c r="B61" s="36" t="s">
        <v>0</v>
      </c>
      <c r="C61" s="40" t="s">
        <v>491</v>
      </c>
      <c r="D61" s="18">
        <v>14500</v>
      </c>
      <c r="E61" s="18">
        <v>8622</v>
      </c>
      <c r="F61" s="21">
        <v>5878</v>
      </c>
      <c r="H61">
        <f t="shared" si="18"/>
        <v>20</v>
      </c>
      <c r="I61" t="str">
        <f t="shared" si="19"/>
        <v>902</v>
      </c>
      <c r="J61" t="str">
        <f t="shared" si="20"/>
        <v>0113</v>
      </c>
      <c r="K61" t="str">
        <f t="shared" si="21"/>
        <v>3</v>
      </c>
      <c r="L61" t="str">
        <f t="shared" si="22"/>
        <v>9990097</v>
      </c>
      <c r="M61" t="str">
        <f t="shared" si="23"/>
        <v>999</v>
      </c>
      <c r="N61" t="str">
        <f t="shared" si="24"/>
        <v>9</v>
      </c>
      <c r="O61" t="str">
        <f t="shared" si="25"/>
        <v>0097</v>
      </c>
      <c r="P61" t="str">
        <f t="shared" si="26"/>
        <v xml:space="preserve">10 </v>
      </c>
      <c r="R61" s="1" t="s">
        <v>132</v>
      </c>
    </row>
    <row r="62" spans="1:18" ht="25.5">
      <c r="A62" s="31" t="s">
        <v>23</v>
      </c>
      <c r="B62" s="36" t="s">
        <v>0</v>
      </c>
      <c r="C62" s="40" t="s">
        <v>307</v>
      </c>
      <c r="D62" s="18">
        <v>12930400</v>
      </c>
      <c r="E62" s="18">
        <v>403475.07</v>
      </c>
      <c r="F62" s="21">
        <v>12526924.93</v>
      </c>
      <c r="H62">
        <f t="shared" si="18"/>
        <v>60</v>
      </c>
      <c r="I62" t="str">
        <f t="shared" si="19"/>
        <v>902</v>
      </c>
      <c r="J62" t="str">
        <f t="shared" si="20"/>
        <v>0300</v>
      </c>
      <c r="K62" t="str">
        <f t="shared" si="21"/>
        <v>0</v>
      </c>
      <c r="L62" t="str">
        <f t="shared" si="22"/>
        <v>0000000</v>
      </c>
      <c r="M62" t="str">
        <f t="shared" si="23"/>
        <v>000</v>
      </c>
      <c r="N62" t="str">
        <f t="shared" si="24"/>
        <v>0</v>
      </c>
      <c r="O62" t="str">
        <f t="shared" si="25"/>
        <v>0000</v>
      </c>
      <c r="P62" t="str">
        <f t="shared" si="26"/>
        <v xml:space="preserve">00 </v>
      </c>
      <c r="R62" s="1" t="s">
        <v>104</v>
      </c>
    </row>
    <row r="63" spans="1:18" ht="38.25">
      <c r="A63" s="31" t="s">
        <v>24</v>
      </c>
      <c r="B63" s="36" t="s">
        <v>0</v>
      </c>
      <c r="C63" s="40" t="s">
        <v>308</v>
      </c>
      <c r="D63" s="18">
        <v>12930400</v>
      </c>
      <c r="E63" s="18">
        <v>403475.07</v>
      </c>
      <c r="F63" s="21">
        <v>12526924.93</v>
      </c>
      <c r="H63">
        <f t="shared" si="18"/>
        <v>112</v>
      </c>
      <c r="I63" t="str">
        <f t="shared" si="19"/>
        <v>902</v>
      </c>
      <c r="J63" t="str">
        <f t="shared" si="20"/>
        <v>0309</v>
      </c>
      <c r="K63" t="str">
        <f t="shared" si="21"/>
        <v>9</v>
      </c>
      <c r="L63" t="str">
        <f t="shared" si="22"/>
        <v>0000000</v>
      </c>
      <c r="M63" t="str">
        <f t="shared" si="23"/>
        <v>000</v>
      </c>
      <c r="N63" t="str">
        <f t="shared" si="24"/>
        <v>0</v>
      </c>
      <c r="O63" t="str">
        <f t="shared" si="25"/>
        <v>0000</v>
      </c>
      <c r="P63" t="str">
        <f t="shared" si="26"/>
        <v xml:space="preserve">00 </v>
      </c>
      <c r="R63" s="1" t="s">
        <v>104</v>
      </c>
    </row>
    <row r="64" spans="1:18" ht="25.5">
      <c r="A64" s="31" t="s">
        <v>25</v>
      </c>
      <c r="B64" s="36" t="s">
        <v>0</v>
      </c>
      <c r="C64" s="40" t="s">
        <v>309</v>
      </c>
      <c r="D64" s="18">
        <v>6907600</v>
      </c>
      <c r="E64" s="18">
        <v>314093.21999999997</v>
      </c>
      <c r="F64" s="21">
        <v>6593506.7800000003</v>
      </c>
      <c r="H64">
        <f t="shared" si="18"/>
        <v>88</v>
      </c>
      <c r="I64" t="str">
        <f t="shared" si="19"/>
        <v>902</v>
      </c>
      <c r="J64" t="str">
        <f t="shared" si="20"/>
        <v>0309</v>
      </c>
      <c r="K64" t="str">
        <f t="shared" si="21"/>
        <v>9</v>
      </c>
      <c r="L64" t="str">
        <f t="shared" si="22"/>
        <v>0910000</v>
      </c>
      <c r="M64" t="str">
        <f t="shared" si="23"/>
        <v>091</v>
      </c>
      <c r="N64" t="str">
        <f t="shared" si="24"/>
        <v>1</v>
      </c>
      <c r="O64" t="str">
        <f t="shared" si="25"/>
        <v>0000</v>
      </c>
      <c r="P64" t="str">
        <f t="shared" si="26"/>
        <v xml:space="preserve">90 </v>
      </c>
      <c r="R64" s="1" t="s">
        <v>133</v>
      </c>
    </row>
    <row r="65" spans="1:18" ht="25.5">
      <c r="A65" s="31" t="s">
        <v>26</v>
      </c>
      <c r="B65" s="36" t="s">
        <v>0</v>
      </c>
      <c r="C65" s="40" t="s">
        <v>310</v>
      </c>
      <c r="D65" s="18">
        <v>46800</v>
      </c>
      <c r="E65" s="18">
        <v>0</v>
      </c>
      <c r="F65" s="21">
        <v>46800</v>
      </c>
      <c r="H65">
        <f t="shared" si="18"/>
        <v>78</v>
      </c>
      <c r="I65" t="str">
        <f t="shared" si="19"/>
        <v>902</v>
      </c>
      <c r="J65" t="str">
        <f t="shared" si="20"/>
        <v>0309</v>
      </c>
      <c r="K65" t="str">
        <f t="shared" si="21"/>
        <v>9</v>
      </c>
      <c r="L65" t="str">
        <f t="shared" si="22"/>
        <v>0910000</v>
      </c>
      <c r="M65" t="str">
        <f t="shared" si="23"/>
        <v>091</v>
      </c>
      <c r="N65" t="str">
        <f t="shared" si="24"/>
        <v>1</v>
      </c>
      <c r="O65" t="str">
        <f t="shared" si="25"/>
        <v>0000</v>
      </c>
      <c r="P65" t="str">
        <f t="shared" si="26"/>
        <v xml:space="preserve">90 </v>
      </c>
      <c r="R65" s="1" t="s">
        <v>133</v>
      </c>
    </row>
    <row r="66" spans="1:18" ht="38.25">
      <c r="A66" s="31" t="s">
        <v>27</v>
      </c>
      <c r="B66" s="36" t="s">
        <v>0</v>
      </c>
      <c r="C66" s="40" t="s">
        <v>311</v>
      </c>
      <c r="D66" s="18">
        <v>2086200</v>
      </c>
      <c r="E66" s="18">
        <v>0</v>
      </c>
      <c r="F66" s="21">
        <v>2086200</v>
      </c>
      <c r="H66">
        <f t="shared" si="18"/>
        <v>132</v>
      </c>
      <c r="I66" t="str">
        <f t="shared" si="19"/>
        <v>902</v>
      </c>
      <c r="J66" t="str">
        <f t="shared" si="20"/>
        <v>0309</v>
      </c>
      <c r="K66" t="str">
        <f t="shared" si="21"/>
        <v>9</v>
      </c>
      <c r="L66" t="str">
        <f t="shared" si="22"/>
        <v>0910000</v>
      </c>
      <c r="M66" t="str">
        <f t="shared" si="23"/>
        <v>091</v>
      </c>
      <c r="N66" t="str">
        <f t="shared" si="24"/>
        <v>1</v>
      </c>
      <c r="O66" t="str">
        <f t="shared" si="25"/>
        <v>0000</v>
      </c>
      <c r="P66" t="str">
        <f t="shared" si="26"/>
        <v xml:space="preserve">90 </v>
      </c>
      <c r="R66" s="1" t="s">
        <v>133</v>
      </c>
    </row>
    <row r="67" spans="1:18" ht="25.5">
      <c r="A67" s="31" t="s">
        <v>9</v>
      </c>
      <c r="B67" s="36" t="s">
        <v>0</v>
      </c>
      <c r="C67" s="40" t="s">
        <v>312</v>
      </c>
      <c r="D67" s="18">
        <v>1635700</v>
      </c>
      <c r="E67" s="18">
        <v>48599.21</v>
      </c>
      <c r="F67" s="21">
        <v>1587100.79</v>
      </c>
      <c r="H67">
        <f t="shared" si="18"/>
        <v>91</v>
      </c>
      <c r="I67" t="str">
        <f t="shared" si="19"/>
        <v>902</v>
      </c>
      <c r="J67" t="str">
        <f t="shared" si="20"/>
        <v>0309</v>
      </c>
      <c r="K67" t="str">
        <f t="shared" si="21"/>
        <v>9</v>
      </c>
      <c r="L67" t="str">
        <f t="shared" si="22"/>
        <v>0910000</v>
      </c>
      <c r="M67" t="str">
        <f t="shared" si="23"/>
        <v>091</v>
      </c>
      <c r="N67" t="str">
        <f t="shared" si="24"/>
        <v>1</v>
      </c>
      <c r="O67" t="str">
        <f t="shared" si="25"/>
        <v>0000</v>
      </c>
      <c r="P67" t="str">
        <f t="shared" si="26"/>
        <v xml:space="preserve">90 </v>
      </c>
      <c r="R67" s="1" t="s">
        <v>133</v>
      </c>
    </row>
    <row r="68" spans="1:18" ht="25.5">
      <c r="A68" s="31" t="s">
        <v>18</v>
      </c>
      <c r="B68" s="36" t="s">
        <v>0</v>
      </c>
      <c r="C68" s="40" t="s">
        <v>313</v>
      </c>
      <c r="D68" s="18">
        <v>68200</v>
      </c>
      <c r="E68" s="18">
        <v>0</v>
      </c>
      <c r="F68" s="21">
        <v>68200</v>
      </c>
      <c r="H68">
        <f t="shared" si="18"/>
        <v>59</v>
      </c>
      <c r="I68" t="str">
        <f t="shared" si="19"/>
        <v>902</v>
      </c>
      <c r="J68" t="str">
        <f t="shared" si="20"/>
        <v>0309</v>
      </c>
      <c r="K68" t="str">
        <f t="shared" si="21"/>
        <v>9</v>
      </c>
      <c r="L68" t="str">
        <f t="shared" si="22"/>
        <v>0910000</v>
      </c>
      <c r="M68" t="str">
        <f t="shared" si="23"/>
        <v>091</v>
      </c>
      <c r="N68" t="str">
        <f t="shared" si="24"/>
        <v>1</v>
      </c>
      <c r="O68" t="str">
        <f t="shared" si="25"/>
        <v>0000</v>
      </c>
      <c r="P68" t="str">
        <f t="shared" si="26"/>
        <v xml:space="preserve">90 </v>
      </c>
      <c r="R68" s="1" t="s">
        <v>133</v>
      </c>
    </row>
    <row r="69" spans="1:18">
      <c r="A69" s="31" t="s">
        <v>13</v>
      </c>
      <c r="B69" s="36" t="s">
        <v>0</v>
      </c>
      <c r="C69" s="40" t="s">
        <v>314</v>
      </c>
      <c r="D69" s="18">
        <v>6800</v>
      </c>
      <c r="E69" s="18">
        <v>116.44</v>
      </c>
      <c r="F69" s="21">
        <v>6683.56</v>
      </c>
      <c r="H69">
        <f t="shared" si="18"/>
        <v>46</v>
      </c>
      <c r="I69" t="str">
        <f t="shared" si="19"/>
        <v>902</v>
      </c>
      <c r="J69" t="str">
        <f t="shared" si="20"/>
        <v>0309</v>
      </c>
      <c r="K69" t="str">
        <f t="shared" si="21"/>
        <v>9</v>
      </c>
      <c r="L69" t="str">
        <f t="shared" si="22"/>
        <v>0910000</v>
      </c>
      <c r="M69" t="str">
        <f t="shared" si="23"/>
        <v>091</v>
      </c>
      <c r="N69" t="str">
        <f t="shared" si="24"/>
        <v>1</v>
      </c>
      <c r="O69" t="str">
        <f t="shared" si="25"/>
        <v>0000</v>
      </c>
      <c r="P69" t="str">
        <f t="shared" si="26"/>
        <v xml:space="preserve">90 </v>
      </c>
      <c r="R69" s="1" t="s">
        <v>133</v>
      </c>
    </row>
    <row r="70" spans="1:18" ht="25.5">
      <c r="A70" s="31" t="s">
        <v>9</v>
      </c>
      <c r="B70" s="36" t="s">
        <v>0</v>
      </c>
      <c r="C70" s="40" t="s">
        <v>492</v>
      </c>
      <c r="D70" s="18">
        <v>653500</v>
      </c>
      <c r="E70" s="18">
        <v>0</v>
      </c>
      <c r="F70" s="21">
        <v>653500</v>
      </c>
      <c r="H70">
        <f t="shared" si="18"/>
        <v>91</v>
      </c>
      <c r="I70" t="str">
        <f t="shared" si="19"/>
        <v>902</v>
      </c>
      <c r="J70" t="str">
        <f t="shared" si="20"/>
        <v>0309</v>
      </c>
      <c r="K70" t="str">
        <f t="shared" si="21"/>
        <v>9</v>
      </c>
      <c r="L70" t="str">
        <f t="shared" si="22"/>
        <v>0920029</v>
      </c>
      <c r="M70" t="str">
        <f t="shared" si="23"/>
        <v>092</v>
      </c>
      <c r="N70" t="str">
        <f t="shared" si="24"/>
        <v>2</v>
      </c>
      <c r="O70" t="str">
        <f t="shared" si="25"/>
        <v>0029</v>
      </c>
      <c r="P70" t="str">
        <f t="shared" si="26"/>
        <v xml:space="preserve">40 </v>
      </c>
      <c r="R70" s="1" t="s">
        <v>134</v>
      </c>
    </row>
    <row r="71" spans="1:18" ht="25.5">
      <c r="A71" s="31" t="s">
        <v>25</v>
      </c>
      <c r="B71" s="36" t="s">
        <v>0</v>
      </c>
      <c r="C71" s="40" t="s">
        <v>315</v>
      </c>
      <c r="D71" s="18">
        <v>1163900</v>
      </c>
      <c r="E71" s="18">
        <v>39885.800000000003</v>
      </c>
      <c r="F71" s="21">
        <v>1124014.2</v>
      </c>
      <c r="H71">
        <f t="shared" si="18"/>
        <v>88</v>
      </c>
      <c r="I71" t="str">
        <f t="shared" si="19"/>
        <v>902</v>
      </c>
      <c r="J71" t="str">
        <f t="shared" si="20"/>
        <v>0309</v>
      </c>
      <c r="K71" t="str">
        <f t="shared" si="21"/>
        <v>9</v>
      </c>
      <c r="L71" t="str">
        <f t="shared" si="22"/>
        <v>0930000</v>
      </c>
      <c r="M71" t="str">
        <f t="shared" si="23"/>
        <v>093</v>
      </c>
      <c r="N71" t="str">
        <f t="shared" si="24"/>
        <v>3</v>
      </c>
      <c r="O71" t="str">
        <f t="shared" si="25"/>
        <v>0000</v>
      </c>
      <c r="P71" t="str">
        <f t="shared" si="26"/>
        <v xml:space="preserve">90 </v>
      </c>
      <c r="R71" s="1" t="s">
        <v>135</v>
      </c>
    </row>
    <row r="72" spans="1:18" ht="25.5">
      <c r="A72" s="31" t="s">
        <v>26</v>
      </c>
      <c r="B72" s="36" t="s">
        <v>0</v>
      </c>
      <c r="C72" s="40" t="s">
        <v>316</v>
      </c>
      <c r="D72" s="18">
        <v>10200</v>
      </c>
      <c r="E72" s="18">
        <v>780.4</v>
      </c>
      <c r="F72" s="21">
        <v>9419.6</v>
      </c>
      <c r="H72">
        <f t="shared" ref="H72:H93" si="27">LEN(A72)</f>
        <v>78</v>
      </c>
      <c r="I72" t="str">
        <f t="shared" ref="I72:I93" si="28">MID(C72,1,3)</f>
        <v>902</v>
      </c>
      <c r="J72" t="str">
        <f t="shared" ref="J72:J93" si="29">MID(C72,5,4)</f>
        <v>0309</v>
      </c>
      <c r="K72" t="str">
        <f t="shared" ref="K72:K93" si="30">MID(C72,8,1)</f>
        <v>9</v>
      </c>
      <c r="L72" t="str">
        <f t="shared" ref="L72:L93" si="31">MID(C72,10,7)</f>
        <v>0930000</v>
      </c>
      <c r="M72" t="str">
        <f t="shared" ref="M72:M93" si="32">MID(C72,10,3)</f>
        <v>093</v>
      </c>
      <c r="N72" t="str">
        <f t="shared" ref="N72:N93" si="33">MID(C72,12,1)</f>
        <v>3</v>
      </c>
      <c r="O72" t="str">
        <f t="shared" ref="O72:O93" si="34">MID(C72,13,4)</f>
        <v>0000</v>
      </c>
      <c r="P72" t="str">
        <f t="shared" ref="P72:P93" si="35">MID(C72,18,3)</f>
        <v xml:space="preserve">90 </v>
      </c>
      <c r="R72" s="1" t="s">
        <v>135</v>
      </c>
    </row>
    <row r="73" spans="1:18" ht="38.25">
      <c r="A73" s="31" t="s">
        <v>27</v>
      </c>
      <c r="B73" s="36" t="s">
        <v>0</v>
      </c>
      <c r="C73" s="40" t="s">
        <v>317</v>
      </c>
      <c r="D73" s="18">
        <v>351500</v>
      </c>
      <c r="E73" s="18">
        <v>0</v>
      </c>
      <c r="F73" s="21">
        <v>351500</v>
      </c>
      <c r="H73">
        <f t="shared" si="27"/>
        <v>132</v>
      </c>
      <c r="I73" t="str">
        <f t="shared" si="28"/>
        <v>902</v>
      </c>
      <c r="J73" t="str">
        <f t="shared" si="29"/>
        <v>0309</v>
      </c>
      <c r="K73" t="str">
        <f t="shared" si="30"/>
        <v>9</v>
      </c>
      <c r="L73" t="str">
        <f t="shared" si="31"/>
        <v>0930000</v>
      </c>
      <c r="M73" t="str">
        <f t="shared" si="32"/>
        <v>093</v>
      </c>
      <c r="N73" t="str">
        <f t="shared" si="33"/>
        <v>3</v>
      </c>
      <c r="O73" t="str">
        <f t="shared" si="34"/>
        <v>0000</v>
      </c>
      <c r="P73" t="str">
        <f t="shared" si="35"/>
        <v xml:space="preserve">90 </v>
      </c>
      <c r="R73" s="1" t="s">
        <v>135</v>
      </c>
    </row>
    <row r="74" spans="1:18">
      <c r="A74" s="31" t="s">
        <v>28</v>
      </c>
      <c r="B74" s="36" t="s">
        <v>0</v>
      </c>
      <c r="C74" s="40" t="s">
        <v>318</v>
      </c>
      <c r="D74" s="18">
        <v>105362100</v>
      </c>
      <c r="E74" s="18">
        <v>73005.23</v>
      </c>
      <c r="F74" s="21">
        <v>105289094.77</v>
      </c>
      <c r="H74">
        <f t="shared" si="27"/>
        <v>23</v>
      </c>
      <c r="I74" t="str">
        <f t="shared" si="28"/>
        <v>902</v>
      </c>
      <c r="J74" t="str">
        <f t="shared" si="29"/>
        <v>0400</v>
      </c>
      <c r="K74" t="str">
        <f t="shared" si="30"/>
        <v>0</v>
      </c>
      <c r="L74" t="str">
        <f t="shared" si="31"/>
        <v>0000000</v>
      </c>
      <c r="M74" t="str">
        <f t="shared" si="32"/>
        <v>000</v>
      </c>
      <c r="N74" t="str">
        <f t="shared" si="33"/>
        <v>0</v>
      </c>
      <c r="O74" t="str">
        <f t="shared" si="34"/>
        <v>0000</v>
      </c>
      <c r="P74" t="str">
        <f t="shared" si="35"/>
        <v xml:space="preserve">00 </v>
      </c>
      <c r="R74" s="1" t="s">
        <v>104</v>
      </c>
    </row>
    <row r="75" spans="1:18">
      <c r="A75" s="31" t="s">
        <v>29</v>
      </c>
      <c r="B75" s="36" t="s">
        <v>0</v>
      </c>
      <c r="C75" s="40" t="s">
        <v>319</v>
      </c>
      <c r="D75" s="18">
        <v>35735800</v>
      </c>
      <c r="E75" s="18">
        <v>73005.23</v>
      </c>
      <c r="F75" s="21">
        <v>35662794.770000003</v>
      </c>
      <c r="H75">
        <f t="shared" si="27"/>
        <v>33</v>
      </c>
      <c r="I75" t="str">
        <f t="shared" si="28"/>
        <v>902</v>
      </c>
      <c r="J75" t="str">
        <f t="shared" si="29"/>
        <v>0405</v>
      </c>
      <c r="K75" t="str">
        <f t="shared" si="30"/>
        <v>5</v>
      </c>
      <c r="L75" t="str">
        <f t="shared" si="31"/>
        <v>0000000</v>
      </c>
      <c r="M75" t="str">
        <f t="shared" si="32"/>
        <v>000</v>
      </c>
      <c r="N75" t="str">
        <f t="shared" si="33"/>
        <v>0</v>
      </c>
      <c r="O75" t="str">
        <f t="shared" si="34"/>
        <v>0000</v>
      </c>
      <c r="P75" t="str">
        <f t="shared" si="35"/>
        <v xml:space="preserve">00 </v>
      </c>
      <c r="R75" s="1" t="s">
        <v>104</v>
      </c>
    </row>
    <row r="76" spans="1:18" ht="38.25">
      <c r="A76" s="31" t="s">
        <v>30</v>
      </c>
      <c r="B76" s="36" t="s">
        <v>0</v>
      </c>
      <c r="C76" s="40" t="s">
        <v>493</v>
      </c>
      <c r="D76" s="18">
        <v>33507500</v>
      </c>
      <c r="E76" s="18">
        <v>0</v>
      </c>
      <c r="F76" s="21">
        <v>33507500</v>
      </c>
      <c r="H76">
        <f t="shared" si="27"/>
        <v>113</v>
      </c>
      <c r="I76" t="str">
        <f t="shared" si="28"/>
        <v>902</v>
      </c>
      <c r="J76" t="str">
        <f t="shared" si="29"/>
        <v>0405</v>
      </c>
      <c r="K76" t="str">
        <f t="shared" si="30"/>
        <v>5</v>
      </c>
      <c r="L76" t="str">
        <f t="shared" si="31"/>
        <v>1510050</v>
      </c>
      <c r="M76" t="str">
        <f t="shared" si="32"/>
        <v>151</v>
      </c>
      <c r="N76" t="str">
        <f t="shared" si="33"/>
        <v>1</v>
      </c>
      <c r="O76" t="str">
        <f t="shared" si="34"/>
        <v>0050</v>
      </c>
      <c r="P76" t="str">
        <f t="shared" si="35"/>
        <v xml:space="preserve">10 </v>
      </c>
      <c r="R76" s="1" t="s">
        <v>136</v>
      </c>
    </row>
    <row r="77" spans="1:18" ht="38.25">
      <c r="A77" s="31" t="s">
        <v>30</v>
      </c>
      <c r="B77" s="36" t="s">
        <v>0</v>
      </c>
      <c r="C77" s="40" t="s">
        <v>494</v>
      </c>
      <c r="D77" s="18">
        <v>42900</v>
      </c>
      <c r="E77" s="18">
        <v>0</v>
      </c>
      <c r="F77" s="21">
        <v>42900</v>
      </c>
      <c r="H77">
        <f t="shared" si="27"/>
        <v>113</v>
      </c>
      <c r="I77" t="str">
        <f t="shared" si="28"/>
        <v>902</v>
      </c>
      <c r="J77" t="str">
        <f t="shared" si="29"/>
        <v>0405</v>
      </c>
      <c r="K77" t="str">
        <f t="shared" si="30"/>
        <v>5</v>
      </c>
      <c r="L77" t="str">
        <f t="shared" si="31"/>
        <v>1520050</v>
      </c>
      <c r="M77" t="str">
        <f t="shared" si="32"/>
        <v>152</v>
      </c>
      <c r="N77" t="str">
        <f t="shared" si="33"/>
        <v>2</v>
      </c>
      <c r="O77" t="str">
        <f t="shared" si="34"/>
        <v>0050</v>
      </c>
      <c r="P77" t="str">
        <f t="shared" si="35"/>
        <v xml:space="preserve">40 </v>
      </c>
      <c r="R77" s="1" t="s">
        <v>137</v>
      </c>
    </row>
    <row r="78" spans="1:18" ht="38.25">
      <c r="A78" s="31" t="s">
        <v>6</v>
      </c>
      <c r="B78" s="36" t="s">
        <v>0</v>
      </c>
      <c r="C78" s="40" t="s">
        <v>495</v>
      </c>
      <c r="D78" s="18">
        <v>1418000</v>
      </c>
      <c r="E78" s="18">
        <v>43488.52</v>
      </c>
      <c r="F78" s="21">
        <v>1374511.48</v>
      </c>
      <c r="H78">
        <f t="shared" si="27"/>
        <v>108</v>
      </c>
      <c r="I78" t="str">
        <f t="shared" si="28"/>
        <v>902</v>
      </c>
      <c r="J78" t="str">
        <f t="shared" si="29"/>
        <v>0405</v>
      </c>
      <c r="K78" t="str">
        <f t="shared" si="30"/>
        <v>5</v>
      </c>
      <c r="L78" t="str">
        <f t="shared" si="31"/>
        <v>1720072</v>
      </c>
      <c r="M78" t="str">
        <f t="shared" si="32"/>
        <v>172</v>
      </c>
      <c r="N78" t="str">
        <f t="shared" si="33"/>
        <v>2</v>
      </c>
      <c r="O78" t="str">
        <f t="shared" si="34"/>
        <v>0072</v>
      </c>
      <c r="P78" t="str">
        <f t="shared" si="35"/>
        <v xml:space="preserve">30 </v>
      </c>
      <c r="R78" s="1" t="s">
        <v>138</v>
      </c>
    </row>
    <row r="79" spans="1:18" ht="38.25">
      <c r="A79" s="31" t="s">
        <v>7</v>
      </c>
      <c r="B79" s="36" t="s">
        <v>0</v>
      </c>
      <c r="C79" s="40" t="s">
        <v>496</v>
      </c>
      <c r="D79" s="18">
        <v>191600</v>
      </c>
      <c r="E79" s="18">
        <v>0</v>
      </c>
      <c r="F79" s="21">
        <v>191600</v>
      </c>
      <c r="H79">
        <f t="shared" si="27"/>
        <v>98</v>
      </c>
      <c r="I79" t="str">
        <f t="shared" si="28"/>
        <v>902</v>
      </c>
      <c r="J79" t="str">
        <f t="shared" si="29"/>
        <v>0405</v>
      </c>
      <c r="K79" t="str">
        <f t="shared" si="30"/>
        <v>5</v>
      </c>
      <c r="L79" t="str">
        <f t="shared" si="31"/>
        <v>1720072</v>
      </c>
      <c r="M79" t="str">
        <f t="shared" si="32"/>
        <v>172</v>
      </c>
      <c r="N79" t="str">
        <f t="shared" si="33"/>
        <v>2</v>
      </c>
      <c r="O79" t="str">
        <f t="shared" si="34"/>
        <v>0072</v>
      </c>
      <c r="P79" t="str">
        <f t="shared" si="35"/>
        <v xml:space="preserve">30 </v>
      </c>
      <c r="R79" s="1" t="s">
        <v>138</v>
      </c>
    </row>
    <row r="80" spans="1:18" ht="38.25">
      <c r="A80" s="31" t="s">
        <v>8</v>
      </c>
      <c r="B80" s="36" t="s">
        <v>0</v>
      </c>
      <c r="C80" s="40" t="s">
        <v>497</v>
      </c>
      <c r="D80" s="18">
        <v>427800</v>
      </c>
      <c r="E80" s="18">
        <v>29516.71</v>
      </c>
      <c r="F80" s="21">
        <v>398283.29</v>
      </c>
      <c r="H80">
        <f t="shared" si="27"/>
        <v>146</v>
      </c>
      <c r="I80" t="str">
        <f t="shared" si="28"/>
        <v>902</v>
      </c>
      <c r="J80" t="str">
        <f t="shared" si="29"/>
        <v>0405</v>
      </c>
      <c r="K80" t="str">
        <f t="shared" si="30"/>
        <v>5</v>
      </c>
      <c r="L80" t="str">
        <f t="shared" si="31"/>
        <v>1720072</v>
      </c>
      <c r="M80" t="str">
        <f t="shared" si="32"/>
        <v>172</v>
      </c>
      <c r="N80" t="str">
        <f t="shared" si="33"/>
        <v>2</v>
      </c>
      <c r="O80" t="str">
        <f t="shared" si="34"/>
        <v>0072</v>
      </c>
      <c r="P80" t="str">
        <f t="shared" si="35"/>
        <v xml:space="preserve">30 </v>
      </c>
      <c r="R80" s="1" t="s">
        <v>138</v>
      </c>
    </row>
    <row r="81" spans="1:18" ht="25.5">
      <c r="A81" s="31" t="s">
        <v>9</v>
      </c>
      <c r="B81" s="36" t="s">
        <v>0</v>
      </c>
      <c r="C81" s="40" t="s">
        <v>498</v>
      </c>
      <c r="D81" s="18">
        <v>148000</v>
      </c>
      <c r="E81" s="18">
        <v>0</v>
      </c>
      <c r="F81" s="21">
        <v>148000</v>
      </c>
      <c r="H81">
        <f t="shared" si="27"/>
        <v>91</v>
      </c>
      <c r="I81" t="str">
        <f t="shared" si="28"/>
        <v>902</v>
      </c>
      <c r="J81" t="str">
        <f t="shared" si="29"/>
        <v>0405</v>
      </c>
      <c r="K81" t="str">
        <f t="shared" si="30"/>
        <v>5</v>
      </c>
      <c r="L81" t="str">
        <f t="shared" si="31"/>
        <v>1720072</v>
      </c>
      <c r="M81" t="str">
        <f t="shared" si="32"/>
        <v>172</v>
      </c>
      <c r="N81" t="str">
        <f t="shared" si="33"/>
        <v>2</v>
      </c>
      <c r="O81" t="str">
        <f t="shared" si="34"/>
        <v>0072</v>
      </c>
      <c r="P81" t="str">
        <f t="shared" si="35"/>
        <v xml:space="preserve">30 </v>
      </c>
      <c r="R81" s="1" t="s">
        <v>138</v>
      </c>
    </row>
    <row r="82" spans="1:18">
      <c r="A82" s="31" t="s">
        <v>31</v>
      </c>
      <c r="B82" s="36" t="s">
        <v>0</v>
      </c>
      <c r="C82" s="40" t="s">
        <v>320</v>
      </c>
      <c r="D82" s="18">
        <v>67598400</v>
      </c>
      <c r="E82" s="18">
        <v>0</v>
      </c>
      <c r="F82" s="21">
        <v>67598400</v>
      </c>
      <c r="H82">
        <f t="shared" si="27"/>
        <v>37</v>
      </c>
      <c r="I82" t="str">
        <f t="shared" si="28"/>
        <v>902</v>
      </c>
      <c r="J82" t="str">
        <f t="shared" si="29"/>
        <v>0409</v>
      </c>
      <c r="K82" t="str">
        <f t="shared" si="30"/>
        <v>9</v>
      </c>
      <c r="L82" t="str">
        <f t="shared" si="31"/>
        <v>0000000</v>
      </c>
      <c r="M82" t="str">
        <f t="shared" si="32"/>
        <v>000</v>
      </c>
      <c r="N82" t="str">
        <f t="shared" si="33"/>
        <v>0</v>
      </c>
      <c r="O82" t="str">
        <f t="shared" si="34"/>
        <v>0000</v>
      </c>
      <c r="P82" t="str">
        <f t="shared" si="35"/>
        <v xml:space="preserve">00 </v>
      </c>
      <c r="R82" s="1" t="s">
        <v>104</v>
      </c>
    </row>
    <row r="83" spans="1:18" ht="38.25">
      <c r="A83" s="31" t="s">
        <v>32</v>
      </c>
      <c r="B83" s="36" t="s">
        <v>0</v>
      </c>
      <c r="C83" s="40" t="s">
        <v>502</v>
      </c>
      <c r="D83" s="18">
        <v>17519000</v>
      </c>
      <c r="E83" s="18">
        <v>0</v>
      </c>
      <c r="F83" s="21">
        <v>17519000</v>
      </c>
      <c r="H83">
        <f t="shared" si="27"/>
        <v>103</v>
      </c>
      <c r="I83" t="str">
        <f t="shared" si="28"/>
        <v>902</v>
      </c>
      <c r="J83" t="str">
        <f t="shared" si="29"/>
        <v>0409</v>
      </c>
      <c r="K83" t="str">
        <f t="shared" si="30"/>
        <v>9</v>
      </c>
      <c r="L83" t="str">
        <f t="shared" si="31"/>
        <v>1410073</v>
      </c>
      <c r="M83" t="str">
        <f t="shared" si="32"/>
        <v>141</v>
      </c>
      <c r="N83" t="str">
        <f t="shared" si="33"/>
        <v>1</v>
      </c>
      <c r="O83" t="str">
        <f t="shared" si="34"/>
        <v>0073</v>
      </c>
      <c r="P83" t="str">
        <f t="shared" si="35"/>
        <v xml:space="preserve">60 </v>
      </c>
      <c r="R83" s="1" t="s">
        <v>139</v>
      </c>
    </row>
    <row r="84" spans="1:18">
      <c r="A84" s="31" t="s">
        <v>16</v>
      </c>
      <c r="B84" s="36" t="s">
        <v>0</v>
      </c>
      <c r="C84" s="40" t="s">
        <v>503</v>
      </c>
      <c r="D84" s="18">
        <v>3242500</v>
      </c>
      <c r="E84" s="18">
        <v>0</v>
      </c>
      <c r="F84" s="21">
        <v>3242500</v>
      </c>
      <c r="H84">
        <f t="shared" si="27"/>
        <v>29</v>
      </c>
      <c r="I84" t="str">
        <f t="shared" si="28"/>
        <v>902</v>
      </c>
      <c r="J84" t="str">
        <f t="shared" si="29"/>
        <v>0409</v>
      </c>
      <c r="K84" t="str">
        <f t="shared" si="30"/>
        <v>9</v>
      </c>
      <c r="L84" t="str">
        <f t="shared" si="31"/>
        <v>1410073</v>
      </c>
      <c r="M84" t="str">
        <f t="shared" si="32"/>
        <v>141</v>
      </c>
      <c r="N84" t="str">
        <f t="shared" si="33"/>
        <v>1</v>
      </c>
      <c r="O84" t="str">
        <f t="shared" si="34"/>
        <v>0073</v>
      </c>
      <c r="P84" t="str">
        <f t="shared" si="35"/>
        <v xml:space="preserve">60 </v>
      </c>
      <c r="R84" s="1" t="s">
        <v>139</v>
      </c>
    </row>
    <row r="85" spans="1:18">
      <c r="A85" s="31" t="s">
        <v>16</v>
      </c>
      <c r="B85" s="36" t="s">
        <v>0</v>
      </c>
      <c r="C85" s="40" t="s">
        <v>504</v>
      </c>
      <c r="D85" s="18">
        <v>10487900</v>
      </c>
      <c r="E85" s="18">
        <v>0</v>
      </c>
      <c r="F85" s="21">
        <v>10487900</v>
      </c>
      <c r="H85">
        <f t="shared" si="27"/>
        <v>29</v>
      </c>
      <c r="I85" t="str">
        <f t="shared" si="28"/>
        <v>902</v>
      </c>
      <c r="J85" t="str">
        <f t="shared" si="29"/>
        <v>0409</v>
      </c>
      <c r="K85" t="str">
        <f t="shared" si="30"/>
        <v>9</v>
      </c>
      <c r="L85" t="str">
        <f t="shared" si="31"/>
        <v>1410073</v>
      </c>
      <c r="M85" t="str">
        <f t="shared" si="32"/>
        <v>141</v>
      </c>
      <c r="N85" t="str">
        <f t="shared" si="33"/>
        <v>1</v>
      </c>
      <c r="O85" t="str">
        <f t="shared" si="34"/>
        <v>0073</v>
      </c>
      <c r="P85" t="str">
        <f t="shared" si="35"/>
        <v xml:space="preserve">10 </v>
      </c>
      <c r="R85" s="1" t="s">
        <v>140</v>
      </c>
    </row>
    <row r="86" spans="1:18">
      <c r="A86" s="31" t="s">
        <v>16</v>
      </c>
      <c r="B86" s="36" t="s">
        <v>0</v>
      </c>
      <c r="C86" s="40" t="s">
        <v>505</v>
      </c>
      <c r="D86" s="18">
        <v>207000</v>
      </c>
      <c r="E86" s="18">
        <v>0</v>
      </c>
      <c r="F86" s="21">
        <v>207000</v>
      </c>
      <c r="H86">
        <f t="shared" si="27"/>
        <v>29</v>
      </c>
      <c r="I86" t="str">
        <f t="shared" si="28"/>
        <v>902</v>
      </c>
      <c r="J86" t="str">
        <f t="shared" si="29"/>
        <v>0409</v>
      </c>
      <c r="K86" t="str">
        <f t="shared" si="30"/>
        <v>9</v>
      </c>
      <c r="L86" t="str">
        <f t="shared" si="31"/>
        <v>1410086</v>
      </c>
      <c r="M86" t="str">
        <f t="shared" si="32"/>
        <v>141</v>
      </c>
      <c r="N86" t="str">
        <f t="shared" si="33"/>
        <v>1</v>
      </c>
      <c r="O86" t="str">
        <f t="shared" si="34"/>
        <v>0086</v>
      </c>
      <c r="P86" t="str">
        <f t="shared" si="35"/>
        <v xml:space="preserve">90 </v>
      </c>
      <c r="R86" s="1" t="s">
        <v>141</v>
      </c>
    </row>
    <row r="87" spans="1:18">
      <c r="A87" s="31" t="s">
        <v>16</v>
      </c>
      <c r="B87" s="36" t="s">
        <v>0</v>
      </c>
      <c r="C87" s="40" t="s">
        <v>506</v>
      </c>
      <c r="D87" s="18">
        <v>2014400</v>
      </c>
      <c r="E87" s="18">
        <v>0</v>
      </c>
      <c r="F87" s="21">
        <v>2014400</v>
      </c>
      <c r="H87">
        <f t="shared" si="27"/>
        <v>29</v>
      </c>
      <c r="I87" t="str">
        <f t="shared" si="28"/>
        <v>902</v>
      </c>
      <c r="J87" t="str">
        <f t="shared" si="29"/>
        <v>0409</v>
      </c>
      <c r="K87" t="str">
        <f t="shared" si="30"/>
        <v>9</v>
      </c>
      <c r="L87" t="str">
        <f t="shared" si="31"/>
        <v>1410086</v>
      </c>
      <c r="M87" t="str">
        <f t="shared" si="32"/>
        <v>141</v>
      </c>
      <c r="N87" t="str">
        <f t="shared" si="33"/>
        <v>1</v>
      </c>
      <c r="O87" t="str">
        <f t="shared" si="34"/>
        <v>0086</v>
      </c>
      <c r="P87" t="str">
        <f t="shared" si="35"/>
        <v xml:space="preserve">90 </v>
      </c>
      <c r="R87" s="1" t="s">
        <v>142</v>
      </c>
    </row>
    <row r="88" spans="1:18">
      <c r="A88" s="31" t="s">
        <v>16</v>
      </c>
      <c r="B88" s="36" t="s">
        <v>0</v>
      </c>
      <c r="C88" s="40" t="s">
        <v>507</v>
      </c>
      <c r="D88" s="18">
        <v>6450700</v>
      </c>
      <c r="E88" s="18">
        <v>0</v>
      </c>
      <c r="F88" s="21">
        <v>6450700</v>
      </c>
      <c r="H88">
        <f t="shared" si="27"/>
        <v>29</v>
      </c>
      <c r="I88" t="str">
        <f t="shared" si="28"/>
        <v>902</v>
      </c>
      <c r="J88" t="str">
        <f t="shared" si="29"/>
        <v>0409</v>
      </c>
      <c r="K88" t="str">
        <f t="shared" si="30"/>
        <v>9</v>
      </c>
      <c r="L88" t="str">
        <f t="shared" si="31"/>
        <v>1410086</v>
      </c>
      <c r="M88" t="str">
        <f t="shared" si="32"/>
        <v>141</v>
      </c>
      <c r="N88" t="str">
        <f t="shared" si="33"/>
        <v>1</v>
      </c>
      <c r="O88" t="str">
        <f t="shared" si="34"/>
        <v>0086</v>
      </c>
      <c r="P88" t="str">
        <f t="shared" si="35"/>
        <v xml:space="preserve">00 </v>
      </c>
      <c r="R88" s="1" t="s">
        <v>143</v>
      </c>
    </row>
    <row r="89" spans="1:18" ht="38.25">
      <c r="A89" s="31" t="s">
        <v>32</v>
      </c>
      <c r="B89" s="36" t="s">
        <v>0</v>
      </c>
      <c r="C89" s="40" t="s">
        <v>499</v>
      </c>
      <c r="D89" s="18">
        <v>1118300</v>
      </c>
      <c r="E89" s="18">
        <v>0</v>
      </c>
      <c r="F89" s="21">
        <v>1118300</v>
      </c>
      <c r="H89">
        <f t="shared" si="27"/>
        <v>103</v>
      </c>
      <c r="I89" t="str">
        <f t="shared" si="28"/>
        <v>902</v>
      </c>
      <c r="J89" t="str">
        <f t="shared" si="29"/>
        <v>0409</v>
      </c>
      <c r="K89" t="str">
        <f t="shared" si="30"/>
        <v>9</v>
      </c>
      <c r="L89" t="str">
        <f t="shared" si="31"/>
        <v>1410029</v>
      </c>
      <c r="M89" t="str">
        <f t="shared" si="32"/>
        <v>141</v>
      </c>
      <c r="N89" t="str">
        <f t="shared" si="33"/>
        <v>1</v>
      </c>
      <c r="O89" t="str">
        <f t="shared" si="34"/>
        <v>0029</v>
      </c>
      <c r="P89" t="str">
        <f t="shared" si="35"/>
        <v xml:space="preserve">60 </v>
      </c>
      <c r="R89" s="1" t="s">
        <v>144</v>
      </c>
    </row>
    <row r="90" spans="1:18" ht="25.5">
      <c r="A90" s="31" t="s">
        <v>9</v>
      </c>
      <c r="B90" s="36" t="s">
        <v>0</v>
      </c>
      <c r="C90" s="40" t="s">
        <v>500</v>
      </c>
      <c r="D90" s="18">
        <v>11500000</v>
      </c>
      <c r="E90" s="18">
        <v>0</v>
      </c>
      <c r="F90" s="21">
        <v>11500000</v>
      </c>
      <c r="H90">
        <f t="shared" si="27"/>
        <v>91</v>
      </c>
      <c r="I90" t="str">
        <f t="shared" si="28"/>
        <v>902</v>
      </c>
      <c r="J90" t="str">
        <f t="shared" si="29"/>
        <v>0409</v>
      </c>
      <c r="K90" t="str">
        <f t="shared" si="30"/>
        <v>9</v>
      </c>
      <c r="L90" t="str">
        <f t="shared" si="31"/>
        <v>1410029</v>
      </c>
      <c r="M90" t="str">
        <f t="shared" si="32"/>
        <v>141</v>
      </c>
      <c r="N90" t="str">
        <f t="shared" si="33"/>
        <v>1</v>
      </c>
      <c r="O90" t="str">
        <f t="shared" si="34"/>
        <v>0029</v>
      </c>
      <c r="P90" t="str">
        <f t="shared" si="35"/>
        <v xml:space="preserve">80 </v>
      </c>
      <c r="R90" s="1" t="s">
        <v>145</v>
      </c>
    </row>
    <row r="91" spans="1:18" ht="38.25">
      <c r="A91" s="31" t="s">
        <v>32</v>
      </c>
      <c r="B91" s="36" t="s">
        <v>0</v>
      </c>
      <c r="C91" s="40" t="s">
        <v>501</v>
      </c>
      <c r="D91" s="18">
        <v>10596400</v>
      </c>
      <c r="E91" s="18">
        <v>0</v>
      </c>
      <c r="F91" s="21">
        <v>10596400</v>
      </c>
      <c r="H91">
        <f t="shared" si="27"/>
        <v>103</v>
      </c>
      <c r="I91" t="str">
        <f t="shared" si="28"/>
        <v>902</v>
      </c>
      <c r="J91" t="str">
        <f t="shared" si="29"/>
        <v>0409</v>
      </c>
      <c r="K91" t="str">
        <f t="shared" si="30"/>
        <v>9</v>
      </c>
      <c r="L91" t="str">
        <f t="shared" si="31"/>
        <v>1410029</v>
      </c>
      <c r="M91" t="str">
        <f t="shared" si="32"/>
        <v>141</v>
      </c>
      <c r="N91" t="str">
        <f t="shared" si="33"/>
        <v>1</v>
      </c>
      <c r="O91" t="str">
        <f t="shared" si="34"/>
        <v>0029</v>
      </c>
      <c r="P91" t="str">
        <f t="shared" si="35"/>
        <v xml:space="preserve">20 </v>
      </c>
      <c r="R91" s="1" t="s">
        <v>146</v>
      </c>
    </row>
    <row r="92" spans="1:18">
      <c r="A92" s="31" t="s">
        <v>16</v>
      </c>
      <c r="B92" s="36" t="s">
        <v>0</v>
      </c>
      <c r="C92" s="40" t="s">
        <v>508</v>
      </c>
      <c r="D92" s="18">
        <v>3109800</v>
      </c>
      <c r="E92" s="18">
        <v>0</v>
      </c>
      <c r="F92" s="21">
        <v>3109800</v>
      </c>
      <c r="H92">
        <f t="shared" si="27"/>
        <v>29</v>
      </c>
      <c r="I92" t="str">
        <f t="shared" si="28"/>
        <v>902</v>
      </c>
      <c r="J92" t="str">
        <f t="shared" si="29"/>
        <v>0409</v>
      </c>
      <c r="K92" t="str">
        <f t="shared" si="30"/>
        <v>9</v>
      </c>
      <c r="L92" t="str">
        <f t="shared" si="31"/>
        <v>1420086</v>
      </c>
      <c r="M92" t="str">
        <f t="shared" si="32"/>
        <v>142</v>
      </c>
      <c r="N92" t="str">
        <f t="shared" si="33"/>
        <v>2</v>
      </c>
      <c r="O92" t="str">
        <f t="shared" si="34"/>
        <v>0086</v>
      </c>
      <c r="P92" t="str">
        <f t="shared" si="35"/>
        <v xml:space="preserve">10 </v>
      </c>
      <c r="R92" s="1" t="s">
        <v>147</v>
      </c>
    </row>
    <row r="93" spans="1:18" ht="25.5">
      <c r="A93" s="31" t="s">
        <v>9</v>
      </c>
      <c r="B93" s="36" t="s">
        <v>0</v>
      </c>
      <c r="C93" s="40" t="s">
        <v>509</v>
      </c>
      <c r="D93" s="18">
        <v>1352400</v>
      </c>
      <c r="E93" s="18">
        <v>0</v>
      </c>
      <c r="F93" s="21">
        <v>1352400</v>
      </c>
      <c r="H93">
        <f t="shared" si="27"/>
        <v>91</v>
      </c>
      <c r="I93" t="str">
        <f t="shared" si="28"/>
        <v>902</v>
      </c>
      <c r="J93" t="str">
        <f t="shared" si="29"/>
        <v>0409</v>
      </c>
      <c r="K93" t="str">
        <f t="shared" si="30"/>
        <v>9</v>
      </c>
      <c r="L93" t="str">
        <f t="shared" si="31"/>
        <v>1420029</v>
      </c>
      <c r="M93" t="str">
        <f t="shared" si="32"/>
        <v>142</v>
      </c>
      <c r="N93" t="str">
        <f t="shared" si="33"/>
        <v>2</v>
      </c>
      <c r="O93" t="str">
        <f t="shared" si="34"/>
        <v>0029</v>
      </c>
      <c r="P93" t="str">
        <f t="shared" si="35"/>
        <v xml:space="preserve">20 </v>
      </c>
      <c r="R93" s="1" t="s">
        <v>148</v>
      </c>
    </row>
    <row r="94" spans="1:18">
      <c r="A94" s="31" t="s">
        <v>33</v>
      </c>
      <c r="B94" s="36" t="s">
        <v>0</v>
      </c>
      <c r="C94" s="40" t="s">
        <v>321</v>
      </c>
      <c r="D94" s="18">
        <v>2027900</v>
      </c>
      <c r="E94" s="18">
        <v>0</v>
      </c>
      <c r="F94" s="21">
        <v>2027900</v>
      </c>
      <c r="H94">
        <f t="shared" ref="H94:H112" si="36">LEN(A94)</f>
        <v>48</v>
      </c>
      <c r="I94" t="str">
        <f t="shared" ref="I94:I112" si="37">MID(C94,1,3)</f>
        <v>902</v>
      </c>
      <c r="J94" t="str">
        <f t="shared" ref="J94:J112" si="38">MID(C94,5,4)</f>
        <v>0412</v>
      </c>
      <c r="K94" t="str">
        <f t="shared" ref="K94:K112" si="39">MID(C94,8,1)</f>
        <v>2</v>
      </c>
      <c r="L94" t="str">
        <f t="shared" ref="L94:L112" si="40">MID(C94,10,7)</f>
        <v>0000000</v>
      </c>
      <c r="M94" t="str">
        <f t="shared" ref="M94:M112" si="41">MID(C94,10,3)</f>
        <v>000</v>
      </c>
      <c r="N94" t="str">
        <f t="shared" ref="N94:N112" si="42">MID(C94,12,1)</f>
        <v>0</v>
      </c>
      <c r="O94" t="str">
        <f t="shared" ref="O94:O112" si="43">MID(C94,13,4)</f>
        <v>0000</v>
      </c>
      <c r="P94" t="str">
        <f t="shared" ref="P94:P112" si="44">MID(C94,18,3)</f>
        <v xml:space="preserve">00 </v>
      </c>
      <c r="R94" s="1" t="s">
        <v>104</v>
      </c>
    </row>
    <row r="95" spans="1:18" ht="25.5">
      <c r="A95" s="31" t="s">
        <v>9</v>
      </c>
      <c r="B95" s="36" t="s">
        <v>0</v>
      </c>
      <c r="C95" s="40" t="s">
        <v>510</v>
      </c>
      <c r="D95" s="18">
        <v>104500</v>
      </c>
      <c r="E95" s="18">
        <v>0</v>
      </c>
      <c r="F95" s="21">
        <v>104500</v>
      </c>
      <c r="H95">
        <f t="shared" si="36"/>
        <v>91</v>
      </c>
      <c r="I95" t="str">
        <f t="shared" si="37"/>
        <v>902</v>
      </c>
      <c r="J95" t="str">
        <f t="shared" si="38"/>
        <v>0412</v>
      </c>
      <c r="K95" t="str">
        <f t="shared" si="39"/>
        <v>2</v>
      </c>
      <c r="L95" t="str">
        <f t="shared" si="40"/>
        <v>1080029</v>
      </c>
      <c r="M95" t="str">
        <f t="shared" si="41"/>
        <v>108</v>
      </c>
      <c r="N95" t="str">
        <f t="shared" si="42"/>
        <v>8</v>
      </c>
      <c r="O95" t="str">
        <f t="shared" si="43"/>
        <v>0029</v>
      </c>
      <c r="P95" t="str">
        <f t="shared" si="44"/>
        <v xml:space="preserve">10 </v>
      </c>
      <c r="R95" s="1" t="s">
        <v>149</v>
      </c>
    </row>
    <row r="96" spans="1:18" ht="25.5">
      <c r="A96" s="31" t="s">
        <v>9</v>
      </c>
      <c r="B96" s="36" t="s">
        <v>0</v>
      </c>
      <c r="C96" s="40" t="s">
        <v>511</v>
      </c>
      <c r="D96" s="18">
        <v>76000</v>
      </c>
      <c r="E96" s="18">
        <v>0</v>
      </c>
      <c r="F96" s="21">
        <v>76000</v>
      </c>
      <c r="H96">
        <f t="shared" si="36"/>
        <v>91</v>
      </c>
      <c r="I96" t="str">
        <f t="shared" si="37"/>
        <v>902</v>
      </c>
      <c r="J96" t="str">
        <f t="shared" si="38"/>
        <v>0412</v>
      </c>
      <c r="K96" t="str">
        <f t="shared" si="39"/>
        <v>2</v>
      </c>
      <c r="L96" t="str">
        <f t="shared" si="40"/>
        <v>12200S3</v>
      </c>
      <c r="M96" t="str">
        <f t="shared" si="41"/>
        <v>122</v>
      </c>
      <c r="N96" t="str">
        <f t="shared" si="42"/>
        <v>2</v>
      </c>
      <c r="O96" t="str">
        <f t="shared" si="43"/>
        <v>00S3</v>
      </c>
      <c r="P96" t="str">
        <f t="shared" si="44"/>
        <v xml:space="preserve">40 </v>
      </c>
      <c r="R96" s="1" t="s">
        <v>150</v>
      </c>
    </row>
    <row r="97" spans="1:18" ht="38.25">
      <c r="A97" s="31" t="s">
        <v>30</v>
      </c>
      <c r="B97" s="36" t="s">
        <v>0</v>
      </c>
      <c r="C97" s="40" t="s">
        <v>512</v>
      </c>
      <c r="D97" s="18">
        <v>1729600</v>
      </c>
      <c r="E97" s="18">
        <v>0</v>
      </c>
      <c r="F97" s="21">
        <v>1729600</v>
      </c>
      <c r="H97">
        <f t="shared" si="36"/>
        <v>113</v>
      </c>
      <c r="I97" t="str">
        <f t="shared" si="37"/>
        <v>902</v>
      </c>
      <c r="J97" t="str">
        <f t="shared" si="38"/>
        <v>0412</v>
      </c>
      <c r="K97" t="str">
        <f t="shared" si="39"/>
        <v>2</v>
      </c>
      <c r="L97" t="str">
        <f t="shared" si="40"/>
        <v>12200S3</v>
      </c>
      <c r="M97" t="str">
        <f t="shared" si="41"/>
        <v>122</v>
      </c>
      <c r="N97" t="str">
        <f t="shared" si="42"/>
        <v>2</v>
      </c>
      <c r="O97" t="str">
        <f t="shared" si="43"/>
        <v>00S3</v>
      </c>
      <c r="P97" t="str">
        <f t="shared" si="44"/>
        <v xml:space="preserve">40 </v>
      </c>
      <c r="R97" s="1" t="s">
        <v>150</v>
      </c>
    </row>
    <row r="98" spans="1:18" ht="25.5">
      <c r="A98" s="31" t="s">
        <v>9</v>
      </c>
      <c r="B98" s="36" t="s">
        <v>0</v>
      </c>
      <c r="C98" s="40" t="s">
        <v>513</v>
      </c>
      <c r="D98" s="18">
        <v>47500</v>
      </c>
      <c r="E98" s="18">
        <v>0</v>
      </c>
      <c r="F98" s="21">
        <v>47500</v>
      </c>
      <c r="H98">
        <f t="shared" si="36"/>
        <v>91</v>
      </c>
      <c r="I98" t="str">
        <f t="shared" si="37"/>
        <v>902</v>
      </c>
      <c r="J98" t="str">
        <f t="shared" si="38"/>
        <v>0412</v>
      </c>
      <c r="K98" t="str">
        <f t="shared" si="39"/>
        <v>2</v>
      </c>
      <c r="L98" t="str">
        <f t="shared" si="40"/>
        <v>1230029</v>
      </c>
      <c r="M98" t="str">
        <f t="shared" si="41"/>
        <v>123</v>
      </c>
      <c r="N98" t="str">
        <f t="shared" si="42"/>
        <v>3</v>
      </c>
      <c r="O98" t="str">
        <f t="shared" si="43"/>
        <v>0029</v>
      </c>
      <c r="P98" t="str">
        <f t="shared" si="44"/>
        <v xml:space="preserve">10 </v>
      </c>
      <c r="R98" s="1" t="s">
        <v>122</v>
      </c>
    </row>
    <row r="99" spans="1:18" ht="25.5">
      <c r="A99" s="31" t="s">
        <v>9</v>
      </c>
      <c r="B99" s="36" t="s">
        <v>0</v>
      </c>
      <c r="C99" s="40" t="s">
        <v>514</v>
      </c>
      <c r="D99" s="18">
        <v>70300</v>
      </c>
      <c r="E99" s="18">
        <v>0</v>
      </c>
      <c r="F99" s="21">
        <v>70300</v>
      </c>
      <c r="H99">
        <f t="shared" si="36"/>
        <v>91</v>
      </c>
      <c r="I99" t="str">
        <f t="shared" si="37"/>
        <v>902</v>
      </c>
      <c r="J99" t="str">
        <f t="shared" si="38"/>
        <v>0412</v>
      </c>
      <c r="K99" t="str">
        <f t="shared" si="39"/>
        <v>2</v>
      </c>
      <c r="L99" t="str">
        <f t="shared" si="40"/>
        <v>1720099</v>
      </c>
      <c r="M99" t="str">
        <f t="shared" si="41"/>
        <v>172</v>
      </c>
      <c r="N99" t="str">
        <f t="shared" si="42"/>
        <v>2</v>
      </c>
      <c r="O99" t="str">
        <f t="shared" si="43"/>
        <v>0099</v>
      </c>
      <c r="P99" t="str">
        <f t="shared" si="44"/>
        <v xml:space="preserve">90 </v>
      </c>
      <c r="R99" s="1" t="s">
        <v>128</v>
      </c>
    </row>
    <row r="100" spans="1:18">
      <c r="A100" s="31" t="s">
        <v>34</v>
      </c>
      <c r="B100" s="36" t="s">
        <v>0</v>
      </c>
      <c r="C100" s="40" t="s">
        <v>322</v>
      </c>
      <c r="D100" s="18">
        <v>561172200</v>
      </c>
      <c r="E100" s="18">
        <v>0</v>
      </c>
      <c r="F100" s="21">
        <v>561172200</v>
      </c>
      <c r="H100">
        <f t="shared" si="36"/>
        <v>31</v>
      </c>
      <c r="I100" t="str">
        <f t="shared" si="37"/>
        <v>902</v>
      </c>
      <c r="J100" t="str">
        <f t="shared" si="38"/>
        <v>0500</v>
      </c>
      <c r="K100" t="str">
        <f t="shared" si="39"/>
        <v>0</v>
      </c>
      <c r="L100" t="str">
        <f t="shared" si="40"/>
        <v>0000000</v>
      </c>
      <c r="M100" t="str">
        <f t="shared" si="41"/>
        <v>000</v>
      </c>
      <c r="N100" t="str">
        <f t="shared" si="42"/>
        <v>0</v>
      </c>
      <c r="O100" t="str">
        <f t="shared" si="43"/>
        <v>0000</v>
      </c>
      <c r="P100" t="str">
        <f t="shared" si="44"/>
        <v xml:space="preserve">00 </v>
      </c>
      <c r="R100" s="1" t="s">
        <v>104</v>
      </c>
    </row>
    <row r="101" spans="1:18">
      <c r="A101" s="31" t="s">
        <v>35</v>
      </c>
      <c r="B101" s="36" t="s">
        <v>0</v>
      </c>
      <c r="C101" s="40" t="s">
        <v>323</v>
      </c>
      <c r="D101" s="18">
        <v>506795600</v>
      </c>
      <c r="E101" s="18">
        <v>0</v>
      </c>
      <c r="F101" s="21">
        <v>506795600</v>
      </c>
      <c r="H101">
        <f t="shared" si="36"/>
        <v>19</v>
      </c>
      <c r="I101" t="str">
        <f t="shared" si="37"/>
        <v>902</v>
      </c>
      <c r="J101" t="str">
        <f t="shared" si="38"/>
        <v>0501</v>
      </c>
      <c r="K101" t="str">
        <f t="shared" si="39"/>
        <v>1</v>
      </c>
      <c r="L101" t="str">
        <f t="shared" si="40"/>
        <v>0000000</v>
      </c>
      <c r="M101" t="str">
        <f t="shared" si="41"/>
        <v>000</v>
      </c>
      <c r="N101" t="str">
        <f t="shared" si="42"/>
        <v>0</v>
      </c>
      <c r="O101" t="str">
        <f t="shared" si="43"/>
        <v>0000</v>
      </c>
      <c r="P101" t="str">
        <f t="shared" si="44"/>
        <v xml:space="preserve">00 </v>
      </c>
      <c r="R101" s="1" t="s">
        <v>104</v>
      </c>
    </row>
    <row r="102" spans="1:18">
      <c r="A102" s="31" t="s">
        <v>16</v>
      </c>
      <c r="B102" s="36" t="s">
        <v>0</v>
      </c>
      <c r="C102" s="40" t="s">
        <v>515</v>
      </c>
      <c r="D102" s="18">
        <v>271987000</v>
      </c>
      <c r="E102" s="18">
        <v>0</v>
      </c>
      <c r="F102" s="21">
        <v>271987000</v>
      </c>
      <c r="H102">
        <f t="shared" si="36"/>
        <v>29</v>
      </c>
      <c r="I102" t="str">
        <f t="shared" si="37"/>
        <v>902</v>
      </c>
      <c r="J102" t="str">
        <f t="shared" si="38"/>
        <v>0501</v>
      </c>
      <c r="K102" t="str">
        <f t="shared" si="39"/>
        <v>1</v>
      </c>
      <c r="L102" t="str">
        <f t="shared" si="40"/>
        <v>0610073</v>
      </c>
      <c r="M102" t="str">
        <f t="shared" si="41"/>
        <v>061</v>
      </c>
      <c r="N102" t="str">
        <f t="shared" si="42"/>
        <v>1</v>
      </c>
      <c r="O102" t="str">
        <f t="shared" si="43"/>
        <v>0073</v>
      </c>
      <c r="P102" t="str">
        <f t="shared" si="44"/>
        <v xml:space="preserve">60 </v>
      </c>
      <c r="R102" s="1" t="s">
        <v>151</v>
      </c>
    </row>
    <row r="103" spans="1:18">
      <c r="A103" s="31" t="s">
        <v>16</v>
      </c>
      <c r="B103" s="36" t="s">
        <v>0</v>
      </c>
      <c r="C103" s="40" t="s">
        <v>517</v>
      </c>
      <c r="D103" s="18">
        <v>193404200</v>
      </c>
      <c r="E103" s="18">
        <v>0</v>
      </c>
      <c r="F103" s="21">
        <v>193404200</v>
      </c>
      <c r="H103">
        <f t="shared" si="36"/>
        <v>29</v>
      </c>
      <c r="I103" t="str">
        <f t="shared" si="37"/>
        <v>902</v>
      </c>
      <c r="J103" t="str">
        <f t="shared" si="38"/>
        <v>0501</v>
      </c>
      <c r="K103" t="str">
        <f t="shared" si="39"/>
        <v>1</v>
      </c>
      <c r="L103" t="str">
        <f t="shared" si="40"/>
        <v>0610095</v>
      </c>
      <c r="M103" t="str">
        <f t="shared" si="41"/>
        <v>061</v>
      </c>
      <c r="N103" t="str">
        <f t="shared" si="42"/>
        <v>1</v>
      </c>
      <c r="O103" t="str">
        <f t="shared" si="43"/>
        <v>0095</v>
      </c>
      <c r="P103" t="str">
        <f t="shared" si="44"/>
        <v xml:space="preserve">20 </v>
      </c>
      <c r="R103" s="1" t="s">
        <v>152</v>
      </c>
    </row>
    <row r="104" spans="1:18">
      <c r="A104" s="31" t="s">
        <v>16</v>
      </c>
      <c r="B104" s="36" t="s">
        <v>0</v>
      </c>
      <c r="C104" s="40" t="s">
        <v>518</v>
      </c>
      <c r="D104" s="18">
        <v>23647100</v>
      </c>
      <c r="E104" s="18">
        <v>0</v>
      </c>
      <c r="F104" s="21">
        <v>23647100</v>
      </c>
      <c r="H104">
        <f t="shared" si="36"/>
        <v>29</v>
      </c>
      <c r="I104" t="str">
        <f t="shared" si="37"/>
        <v>902</v>
      </c>
      <c r="J104" t="str">
        <f t="shared" si="38"/>
        <v>0501</v>
      </c>
      <c r="K104" t="str">
        <f t="shared" si="39"/>
        <v>1</v>
      </c>
      <c r="L104" t="str">
        <f t="shared" si="40"/>
        <v>0610096</v>
      </c>
      <c r="M104" t="str">
        <f t="shared" si="41"/>
        <v>061</v>
      </c>
      <c r="N104" t="str">
        <f t="shared" si="42"/>
        <v>1</v>
      </c>
      <c r="O104" t="str">
        <f t="shared" si="43"/>
        <v>0096</v>
      </c>
      <c r="P104" t="str">
        <f t="shared" si="44"/>
        <v xml:space="preserve">20 </v>
      </c>
      <c r="R104" s="1" t="s">
        <v>153</v>
      </c>
    </row>
    <row r="105" spans="1:18">
      <c r="A105" s="31" t="s">
        <v>16</v>
      </c>
      <c r="B105" s="36" t="s">
        <v>0</v>
      </c>
      <c r="C105" s="40" t="s">
        <v>516</v>
      </c>
      <c r="D105" s="18">
        <v>17360900</v>
      </c>
      <c r="E105" s="18">
        <v>0</v>
      </c>
      <c r="F105" s="21">
        <v>17360900</v>
      </c>
      <c r="H105">
        <f t="shared" si="36"/>
        <v>29</v>
      </c>
      <c r="I105" t="str">
        <f t="shared" si="37"/>
        <v>902</v>
      </c>
      <c r="J105" t="str">
        <f t="shared" si="38"/>
        <v>0501</v>
      </c>
      <c r="K105" t="str">
        <f t="shared" si="39"/>
        <v>1</v>
      </c>
      <c r="L105" t="str">
        <f t="shared" si="40"/>
        <v>0610086</v>
      </c>
      <c r="M105" t="str">
        <f t="shared" si="41"/>
        <v>061</v>
      </c>
      <c r="N105" t="str">
        <f t="shared" si="42"/>
        <v>1</v>
      </c>
      <c r="O105" t="str">
        <f t="shared" si="43"/>
        <v>0086</v>
      </c>
      <c r="P105" t="str">
        <f t="shared" si="44"/>
        <v xml:space="preserve">60 </v>
      </c>
      <c r="R105" s="1" t="s">
        <v>154</v>
      </c>
    </row>
    <row r="106" spans="1:18">
      <c r="A106" s="31" t="s">
        <v>16</v>
      </c>
      <c r="B106" s="36" t="s">
        <v>0</v>
      </c>
      <c r="C106" s="40" t="s">
        <v>519</v>
      </c>
      <c r="D106" s="18">
        <v>396400</v>
      </c>
      <c r="E106" s="18">
        <v>0</v>
      </c>
      <c r="F106" s="21">
        <v>396400</v>
      </c>
      <c r="H106">
        <f t="shared" si="36"/>
        <v>29</v>
      </c>
      <c r="I106" t="str">
        <f t="shared" si="37"/>
        <v>902</v>
      </c>
      <c r="J106" t="str">
        <f t="shared" si="38"/>
        <v>0501</v>
      </c>
      <c r="K106" t="str">
        <f t="shared" si="39"/>
        <v>1</v>
      </c>
      <c r="L106" t="str">
        <f t="shared" si="40"/>
        <v>9990029</v>
      </c>
      <c r="M106" t="str">
        <f t="shared" si="41"/>
        <v>999</v>
      </c>
      <c r="N106" t="str">
        <f t="shared" si="42"/>
        <v>9</v>
      </c>
      <c r="O106" t="str">
        <f t="shared" si="43"/>
        <v>0029</v>
      </c>
      <c r="P106" t="str">
        <f t="shared" si="44"/>
        <v xml:space="preserve">30 </v>
      </c>
      <c r="R106" s="1" t="s">
        <v>155</v>
      </c>
    </row>
    <row r="107" spans="1:18">
      <c r="A107" s="31" t="s">
        <v>36</v>
      </c>
      <c r="B107" s="36" t="s">
        <v>0</v>
      </c>
      <c r="C107" s="40" t="s">
        <v>324</v>
      </c>
      <c r="D107" s="18">
        <v>54376600</v>
      </c>
      <c r="E107" s="18">
        <v>0</v>
      </c>
      <c r="F107" s="21">
        <v>54376600</v>
      </c>
      <c r="H107">
        <f t="shared" si="36"/>
        <v>23</v>
      </c>
      <c r="I107" t="str">
        <f t="shared" si="37"/>
        <v>902</v>
      </c>
      <c r="J107" t="str">
        <f t="shared" si="38"/>
        <v>0502</v>
      </c>
      <c r="K107" t="str">
        <f t="shared" si="39"/>
        <v>2</v>
      </c>
      <c r="L107" t="str">
        <f t="shared" si="40"/>
        <v>0000000</v>
      </c>
      <c r="M107" t="str">
        <f t="shared" si="41"/>
        <v>000</v>
      </c>
      <c r="N107" t="str">
        <f t="shared" si="42"/>
        <v>0</v>
      </c>
      <c r="O107" t="str">
        <f t="shared" si="43"/>
        <v>0000</v>
      </c>
      <c r="P107" t="str">
        <f t="shared" si="44"/>
        <v xml:space="preserve">00 </v>
      </c>
      <c r="R107" s="1" t="s">
        <v>104</v>
      </c>
    </row>
    <row r="108" spans="1:18">
      <c r="A108" s="31" t="s">
        <v>16</v>
      </c>
      <c r="B108" s="36" t="s">
        <v>0</v>
      </c>
      <c r="C108" s="40" t="s">
        <v>520</v>
      </c>
      <c r="D108" s="18">
        <v>3450000</v>
      </c>
      <c r="E108" s="18">
        <v>0</v>
      </c>
      <c r="F108" s="21">
        <v>3450000</v>
      </c>
      <c r="H108">
        <f t="shared" si="36"/>
        <v>29</v>
      </c>
      <c r="I108" t="str">
        <f t="shared" si="37"/>
        <v>902</v>
      </c>
      <c r="J108" t="str">
        <f t="shared" si="38"/>
        <v>0502</v>
      </c>
      <c r="K108" t="str">
        <f t="shared" si="39"/>
        <v>2</v>
      </c>
      <c r="L108" t="str">
        <f t="shared" si="40"/>
        <v>1130086</v>
      </c>
      <c r="M108" t="str">
        <f t="shared" si="41"/>
        <v>113</v>
      </c>
      <c r="N108" t="str">
        <f t="shared" si="42"/>
        <v>3</v>
      </c>
      <c r="O108" t="str">
        <f t="shared" si="43"/>
        <v>0086</v>
      </c>
      <c r="P108" t="str">
        <f t="shared" si="44"/>
        <v xml:space="preserve">90 </v>
      </c>
      <c r="R108" s="1" t="s">
        <v>156</v>
      </c>
    </row>
    <row r="109" spans="1:18">
      <c r="A109" s="31" t="s">
        <v>16</v>
      </c>
      <c r="B109" s="36" t="s">
        <v>0</v>
      </c>
      <c r="C109" s="40" t="s">
        <v>521</v>
      </c>
      <c r="D109" s="18">
        <v>47871000</v>
      </c>
      <c r="E109" s="18">
        <v>0</v>
      </c>
      <c r="F109" s="21">
        <v>47871000</v>
      </c>
      <c r="H109">
        <f t="shared" si="36"/>
        <v>29</v>
      </c>
      <c r="I109" t="str">
        <f t="shared" si="37"/>
        <v>902</v>
      </c>
      <c r="J109" t="str">
        <f t="shared" si="38"/>
        <v>0502</v>
      </c>
      <c r="K109" t="str">
        <f t="shared" si="39"/>
        <v>2</v>
      </c>
      <c r="L109" t="str">
        <f t="shared" si="40"/>
        <v>1550073</v>
      </c>
      <c r="M109" t="str">
        <f t="shared" si="41"/>
        <v>155</v>
      </c>
      <c r="N109" t="str">
        <f t="shared" si="42"/>
        <v>5</v>
      </c>
      <c r="O109" t="str">
        <f t="shared" si="43"/>
        <v>0073</v>
      </c>
      <c r="P109" t="str">
        <f t="shared" si="44"/>
        <v xml:space="preserve">30 </v>
      </c>
      <c r="R109" s="1" t="s">
        <v>157</v>
      </c>
    </row>
    <row r="110" spans="1:18">
      <c r="A110" s="31" t="s">
        <v>16</v>
      </c>
      <c r="B110" s="36" t="s">
        <v>0</v>
      </c>
      <c r="C110" s="40" t="s">
        <v>522</v>
      </c>
      <c r="D110" s="18">
        <v>3055600</v>
      </c>
      <c r="E110" s="18">
        <v>0</v>
      </c>
      <c r="F110" s="21">
        <v>3055600</v>
      </c>
      <c r="H110">
        <f t="shared" si="36"/>
        <v>29</v>
      </c>
      <c r="I110" t="str">
        <f t="shared" si="37"/>
        <v>902</v>
      </c>
      <c r="J110" t="str">
        <f t="shared" si="38"/>
        <v>0502</v>
      </c>
      <c r="K110" t="str">
        <f t="shared" si="39"/>
        <v>2</v>
      </c>
      <c r="L110" t="str">
        <f t="shared" si="40"/>
        <v>1550086</v>
      </c>
      <c r="M110" t="str">
        <f t="shared" si="41"/>
        <v>155</v>
      </c>
      <c r="N110" t="str">
        <f t="shared" si="42"/>
        <v>5</v>
      </c>
      <c r="O110" t="str">
        <f t="shared" si="43"/>
        <v>0086</v>
      </c>
      <c r="P110" t="str">
        <f t="shared" si="44"/>
        <v xml:space="preserve">70 </v>
      </c>
      <c r="R110" s="1" t="s">
        <v>158</v>
      </c>
    </row>
    <row r="111" spans="1:18">
      <c r="A111" s="31" t="s">
        <v>37</v>
      </c>
      <c r="B111" s="36" t="s">
        <v>0</v>
      </c>
      <c r="C111" s="40" t="s">
        <v>329</v>
      </c>
      <c r="D111" s="18">
        <v>90300</v>
      </c>
      <c r="E111" s="18">
        <v>0</v>
      </c>
      <c r="F111" s="21">
        <v>90300</v>
      </c>
      <c r="H111">
        <f t="shared" si="36"/>
        <v>24</v>
      </c>
      <c r="I111" t="str">
        <f t="shared" si="37"/>
        <v>902</v>
      </c>
      <c r="J111" t="str">
        <f t="shared" si="38"/>
        <v>0600</v>
      </c>
      <c r="K111" t="str">
        <f t="shared" si="39"/>
        <v>0</v>
      </c>
      <c r="L111" t="str">
        <f t="shared" si="40"/>
        <v>0000000</v>
      </c>
      <c r="M111" t="str">
        <f t="shared" si="41"/>
        <v>000</v>
      </c>
      <c r="N111" t="str">
        <f t="shared" si="42"/>
        <v>0</v>
      </c>
      <c r="O111" t="str">
        <f t="shared" si="43"/>
        <v>0000</v>
      </c>
      <c r="P111" t="str">
        <f t="shared" si="44"/>
        <v xml:space="preserve">00 </v>
      </c>
      <c r="R111" s="1" t="s">
        <v>104</v>
      </c>
    </row>
    <row r="112" spans="1:18">
      <c r="A112" s="31" t="s">
        <v>38</v>
      </c>
      <c r="B112" s="36" t="s">
        <v>0</v>
      </c>
      <c r="C112" s="40" t="s">
        <v>325</v>
      </c>
      <c r="D112" s="18">
        <v>90300</v>
      </c>
      <c r="E112" s="18">
        <v>0</v>
      </c>
      <c r="F112" s="21">
        <v>90300</v>
      </c>
      <c r="H112">
        <f t="shared" si="36"/>
        <v>49</v>
      </c>
      <c r="I112" t="str">
        <f t="shared" si="37"/>
        <v>902</v>
      </c>
      <c r="J112" t="str">
        <f t="shared" si="38"/>
        <v>0605</v>
      </c>
      <c r="K112" t="str">
        <f t="shared" si="39"/>
        <v>5</v>
      </c>
      <c r="L112" t="str">
        <f t="shared" si="40"/>
        <v>0000000</v>
      </c>
      <c r="M112" t="str">
        <f t="shared" si="41"/>
        <v>000</v>
      </c>
      <c r="N112" t="str">
        <f t="shared" si="42"/>
        <v>0</v>
      </c>
      <c r="O112" t="str">
        <f t="shared" si="43"/>
        <v>0000</v>
      </c>
      <c r="P112" t="str">
        <f t="shared" si="44"/>
        <v xml:space="preserve">00 </v>
      </c>
      <c r="R112" s="1" t="s">
        <v>104</v>
      </c>
    </row>
    <row r="113" spans="1:18" ht="25.5">
      <c r="A113" s="31" t="s">
        <v>9</v>
      </c>
      <c r="B113" s="36" t="s">
        <v>0</v>
      </c>
      <c r="C113" s="40" t="s">
        <v>523</v>
      </c>
      <c r="D113" s="18">
        <v>90300</v>
      </c>
      <c r="E113" s="18">
        <v>0</v>
      </c>
      <c r="F113" s="21">
        <v>90300</v>
      </c>
      <c r="H113">
        <f t="shared" ref="H113:H132" si="45">LEN(A113)</f>
        <v>91</v>
      </c>
      <c r="I113" t="str">
        <f t="shared" ref="I113:I132" si="46">MID(C113,1,3)</f>
        <v>902</v>
      </c>
      <c r="J113" t="str">
        <f t="shared" ref="J113:J132" si="47">MID(C113,5,4)</f>
        <v>0605</v>
      </c>
      <c r="K113" t="str">
        <f t="shared" ref="K113:K132" si="48">MID(C113,8,1)</f>
        <v>5</v>
      </c>
      <c r="L113" t="str">
        <f t="shared" ref="L113:L132" si="49">MID(C113,10,7)</f>
        <v>1110029</v>
      </c>
      <c r="M113" t="str">
        <f t="shared" ref="M113:M132" si="50">MID(C113,10,3)</f>
        <v>111</v>
      </c>
      <c r="N113" t="str">
        <f t="shared" ref="N113:N132" si="51">MID(C113,12,1)</f>
        <v>1</v>
      </c>
      <c r="O113" t="str">
        <f t="shared" ref="O113:O132" si="52">MID(C113,13,4)</f>
        <v>0029</v>
      </c>
      <c r="P113" t="str">
        <f t="shared" ref="P113:P132" si="53">MID(C113,18,3)</f>
        <v xml:space="preserve">00 </v>
      </c>
      <c r="R113" s="1" t="s">
        <v>159</v>
      </c>
    </row>
    <row r="114" spans="1:18">
      <c r="A114" s="31" t="s">
        <v>39</v>
      </c>
      <c r="B114" s="36" t="s">
        <v>0</v>
      </c>
      <c r="C114" s="40" t="s">
        <v>326</v>
      </c>
      <c r="D114" s="18">
        <v>187495800</v>
      </c>
      <c r="E114" s="18">
        <v>33300</v>
      </c>
      <c r="F114" s="21">
        <v>187462500</v>
      </c>
      <c r="H114">
        <f t="shared" si="45"/>
        <v>12</v>
      </c>
      <c r="I114" t="str">
        <f t="shared" si="46"/>
        <v>902</v>
      </c>
      <c r="J114" t="str">
        <f t="shared" si="47"/>
        <v>0700</v>
      </c>
      <c r="K114" t="str">
        <f t="shared" si="48"/>
        <v>0</v>
      </c>
      <c r="L114" t="str">
        <f t="shared" si="49"/>
        <v>0000000</v>
      </c>
      <c r="M114" t="str">
        <f t="shared" si="50"/>
        <v>000</v>
      </c>
      <c r="N114" t="str">
        <f t="shared" si="51"/>
        <v>0</v>
      </c>
      <c r="O114" t="str">
        <f t="shared" si="52"/>
        <v>0000</v>
      </c>
      <c r="P114" t="str">
        <f t="shared" si="53"/>
        <v xml:space="preserve">00 </v>
      </c>
      <c r="R114" s="1" t="s">
        <v>104</v>
      </c>
    </row>
    <row r="115" spans="1:18">
      <c r="A115" s="31" t="s">
        <v>40</v>
      </c>
      <c r="B115" s="36" t="s">
        <v>0</v>
      </c>
      <c r="C115" s="40" t="s">
        <v>327</v>
      </c>
      <c r="D115" s="18">
        <v>186860300</v>
      </c>
      <c r="E115" s="18">
        <v>33300</v>
      </c>
      <c r="F115" s="21">
        <v>186827000</v>
      </c>
      <c r="H115">
        <f t="shared" si="45"/>
        <v>23</v>
      </c>
      <c r="I115" t="str">
        <f t="shared" si="46"/>
        <v>902</v>
      </c>
      <c r="J115" t="str">
        <f t="shared" si="47"/>
        <v>0701</v>
      </c>
      <c r="K115" t="str">
        <f t="shared" si="48"/>
        <v>1</v>
      </c>
      <c r="L115" t="str">
        <f t="shared" si="49"/>
        <v>0000000</v>
      </c>
      <c r="M115" t="str">
        <f t="shared" si="50"/>
        <v>000</v>
      </c>
      <c r="N115" t="str">
        <f t="shared" si="51"/>
        <v>0</v>
      </c>
      <c r="O115" t="str">
        <f t="shared" si="52"/>
        <v>0000</v>
      </c>
      <c r="P115" t="str">
        <f t="shared" si="53"/>
        <v xml:space="preserve">00 </v>
      </c>
      <c r="R115" s="1" t="s">
        <v>104</v>
      </c>
    </row>
    <row r="116" spans="1:18" ht="38.25">
      <c r="A116" s="31" t="s">
        <v>41</v>
      </c>
      <c r="B116" s="36" t="s">
        <v>0</v>
      </c>
      <c r="C116" s="40" t="s">
        <v>524</v>
      </c>
      <c r="D116" s="18">
        <v>186860300</v>
      </c>
      <c r="E116" s="18">
        <v>33300</v>
      </c>
      <c r="F116" s="21">
        <v>186827000</v>
      </c>
      <c r="H116">
        <f t="shared" si="45"/>
        <v>104</v>
      </c>
      <c r="I116" t="str">
        <f t="shared" si="46"/>
        <v>902</v>
      </c>
      <c r="J116" t="str">
        <f t="shared" si="47"/>
        <v>0701</v>
      </c>
      <c r="K116" t="str">
        <f t="shared" si="48"/>
        <v>1</v>
      </c>
      <c r="L116" t="str">
        <f t="shared" si="49"/>
        <v>0210073</v>
      </c>
      <c r="M116" t="str">
        <f t="shared" si="50"/>
        <v>021</v>
      </c>
      <c r="N116" t="str">
        <f t="shared" si="51"/>
        <v>1</v>
      </c>
      <c r="O116" t="str">
        <f t="shared" si="52"/>
        <v>0073</v>
      </c>
      <c r="P116" t="str">
        <f t="shared" si="53"/>
        <v xml:space="preserve">50 </v>
      </c>
      <c r="R116" s="1" t="s">
        <v>160</v>
      </c>
    </row>
    <row r="117" spans="1:18">
      <c r="A117" s="31" t="s">
        <v>42</v>
      </c>
      <c r="B117" s="36" t="s">
        <v>0</v>
      </c>
      <c r="C117" s="40" t="s">
        <v>328</v>
      </c>
      <c r="D117" s="18">
        <v>635500</v>
      </c>
      <c r="E117" s="18">
        <v>0</v>
      </c>
      <c r="F117" s="21">
        <v>635500</v>
      </c>
      <c r="H117">
        <f t="shared" si="45"/>
        <v>41</v>
      </c>
      <c r="I117" t="str">
        <f t="shared" si="46"/>
        <v>902</v>
      </c>
      <c r="J117" t="str">
        <f t="shared" si="47"/>
        <v>0707</v>
      </c>
      <c r="K117" t="str">
        <f t="shared" si="48"/>
        <v>7</v>
      </c>
      <c r="L117" t="str">
        <f t="shared" si="49"/>
        <v>0000000</v>
      </c>
      <c r="M117" t="str">
        <f t="shared" si="50"/>
        <v>000</v>
      </c>
      <c r="N117" t="str">
        <f t="shared" si="51"/>
        <v>0</v>
      </c>
      <c r="O117" t="str">
        <f t="shared" si="52"/>
        <v>0000</v>
      </c>
      <c r="P117" t="str">
        <f t="shared" si="53"/>
        <v xml:space="preserve">00 </v>
      </c>
      <c r="R117" s="1" t="s">
        <v>104</v>
      </c>
    </row>
    <row r="118" spans="1:18" ht="25.5">
      <c r="A118" s="31" t="s">
        <v>9</v>
      </c>
      <c r="B118" s="36" t="s">
        <v>0</v>
      </c>
      <c r="C118" s="40" t="s">
        <v>525</v>
      </c>
      <c r="D118" s="18">
        <v>259200</v>
      </c>
      <c r="E118" s="18">
        <v>0</v>
      </c>
      <c r="F118" s="21">
        <v>259200</v>
      </c>
      <c r="H118">
        <f t="shared" si="45"/>
        <v>91</v>
      </c>
      <c r="I118" t="str">
        <f t="shared" si="46"/>
        <v>902</v>
      </c>
      <c r="J118" t="str">
        <f t="shared" si="47"/>
        <v>0707</v>
      </c>
      <c r="K118" t="str">
        <f t="shared" si="48"/>
        <v>7</v>
      </c>
      <c r="L118" t="str">
        <f t="shared" si="49"/>
        <v>0320073</v>
      </c>
      <c r="M118" t="str">
        <f t="shared" si="50"/>
        <v>032</v>
      </c>
      <c r="N118" t="str">
        <f t="shared" si="51"/>
        <v>2</v>
      </c>
      <c r="O118" t="str">
        <f t="shared" si="52"/>
        <v>0073</v>
      </c>
      <c r="P118" t="str">
        <f t="shared" si="53"/>
        <v xml:space="preserve">20 </v>
      </c>
      <c r="R118" s="1" t="s">
        <v>161</v>
      </c>
    </row>
    <row r="119" spans="1:18" ht="25.5">
      <c r="A119" s="31" t="s">
        <v>9</v>
      </c>
      <c r="B119" s="36" t="s">
        <v>0</v>
      </c>
      <c r="C119" s="40" t="s">
        <v>526</v>
      </c>
      <c r="D119" s="18">
        <v>337300</v>
      </c>
      <c r="E119" s="18">
        <v>0</v>
      </c>
      <c r="F119" s="21">
        <v>337300</v>
      </c>
      <c r="H119">
        <f t="shared" si="45"/>
        <v>91</v>
      </c>
      <c r="I119" t="str">
        <f t="shared" si="46"/>
        <v>902</v>
      </c>
      <c r="J119" t="str">
        <f t="shared" si="47"/>
        <v>0707</v>
      </c>
      <c r="K119" t="str">
        <f t="shared" si="48"/>
        <v>7</v>
      </c>
      <c r="L119" t="str">
        <f t="shared" si="49"/>
        <v>0320029</v>
      </c>
      <c r="M119" t="str">
        <f t="shared" si="50"/>
        <v>032</v>
      </c>
      <c r="N119" t="str">
        <f t="shared" si="51"/>
        <v>2</v>
      </c>
      <c r="O119" t="str">
        <f t="shared" si="52"/>
        <v>0029</v>
      </c>
      <c r="P119" t="str">
        <f t="shared" si="53"/>
        <v xml:space="preserve">30 </v>
      </c>
      <c r="R119" s="1" t="s">
        <v>162</v>
      </c>
    </row>
    <row r="120" spans="1:18">
      <c r="A120" s="31" t="s">
        <v>43</v>
      </c>
      <c r="B120" s="36" t="s">
        <v>0</v>
      </c>
      <c r="C120" s="40" t="s">
        <v>527</v>
      </c>
      <c r="D120" s="18">
        <v>20000</v>
      </c>
      <c r="E120" s="18">
        <v>0</v>
      </c>
      <c r="F120" s="21">
        <v>20000</v>
      </c>
      <c r="H120">
        <f t="shared" si="45"/>
        <v>23</v>
      </c>
      <c r="I120" t="str">
        <f t="shared" si="46"/>
        <v>902</v>
      </c>
      <c r="J120" t="str">
        <f t="shared" si="47"/>
        <v>0707</v>
      </c>
      <c r="K120" t="str">
        <f t="shared" si="48"/>
        <v>7</v>
      </c>
      <c r="L120" t="str">
        <f t="shared" si="49"/>
        <v>0320029</v>
      </c>
      <c r="M120" t="str">
        <f t="shared" si="50"/>
        <v>032</v>
      </c>
      <c r="N120" t="str">
        <f t="shared" si="51"/>
        <v>2</v>
      </c>
      <c r="O120" t="str">
        <f t="shared" si="52"/>
        <v>0029</v>
      </c>
      <c r="P120" t="str">
        <f t="shared" si="53"/>
        <v xml:space="preserve">30 </v>
      </c>
      <c r="R120" s="1" t="s">
        <v>162</v>
      </c>
    </row>
    <row r="121" spans="1:18" ht="25.5">
      <c r="A121" s="31" t="s">
        <v>9</v>
      </c>
      <c r="B121" s="36" t="s">
        <v>0</v>
      </c>
      <c r="C121" s="40" t="s">
        <v>528</v>
      </c>
      <c r="D121" s="18">
        <v>19000</v>
      </c>
      <c r="E121" s="18">
        <v>0</v>
      </c>
      <c r="F121" s="21">
        <v>19000</v>
      </c>
      <c r="H121">
        <f t="shared" si="45"/>
        <v>91</v>
      </c>
      <c r="I121" t="str">
        <f t="shared" si="46"/>
        <v>902</v>
      </c>
      <c r="J121" t="str">
        <f t="shared" si="47"/>
        <v>0707</v>
      </c>
      <c r="K121" t="str">
        <f t="shared" si="48"/>
        <v>7</v>
      </c>
      <c r="L121" t="str">
        <f t="shared" si="49"/>
        <v>0830029</v>
      </c>
      <c r="M121" t="str">
        <f t="shared" si="50"/>
        <v>083</v>
      </c>
      <c r="N121" t="str">
        <f t="shared" si="51"/>
        <v>3</v>
      </c>
      <c r="O121" t="str">
        <f t="shared" si="52"/>
        <v>0029</v>
      </c>
      <c r="P121" t="str">
        <f t="shared" si="53"/>
        <v xml:space="preserve">60 </v>
      </c>
      <c r="R121" s="1" t="s">
        <v>163</v>
      </c>
    </row>
    <row r="122" spans="1:18">
      <c r="A122" s="31" t="s">
        <v>44</v>
      </c>
      <c r="B122" s="36" t="s">
        <v>0</v>
      </c>
      <c r="C122" s="40" t="s">
        <v>330</v>
      </c>
      <c r="D122" s="18">
        <v>131200</v>
      </c>
      <c r="E122" s="18">
        <v>0</v>
      </c>
      <c r="F122" s="21">
        <v>131200</v>
      </c>
      <c r="H122">
        <f t="shared" si="45"/>
        <v>25</v>
      </c>
      <c r="I122" t="str">
        <f t="shared" si="46"/>
        <v>902</v>
      </c>
      <c r="J122" t="str">
        <f t="shared" si="47"/>
        <v>0800</v>
      </c>
      <c r="K122" t="str">
        <f t="shared" si="48"/>
        <v>0</v>
      </c>
      <c r="L122" t="str">
        <f t="shared" si="49"/>
        <v>0000000</v>
      </c>
      <c r="M122" t="str">
        <f t="shared" si="50"/>
        <v>000</v>
      </c>
      <c r="N122" t="str">
        <f t="shared" si="51"/>
        <v>0</v>
      </c>
      <c r="O122" t="str">
        <f t="shared" si="52"/>
        <v>0000</v>
      </c>
      <c r="P122" t="str">
        <f t="shared" si="53"/>
        <v xml:space="preserve">00 </v>
      </c>
      <c r="R122" s="1" t="s">
        <v>104</v>
      </c>
    </row>
    <row r="123" spans="1:18">
      <c r="A123" s="31" t="s">
        <v>45</v>
      </c>
      <c r="B123" s="36" t="s">
        <v>0</v>
      </c>
      <c r="C123" s="40" t="s">
        <v>331</v>
      </c>
      <c r="D123" s="18">
        <v>131200</v>
      </c>
      <c r="E123" s="18">
        <v>0</v>
      </c>
      <c r="F123" s="21">
        <v>131200</v>
      </c>
      <c r="H123">
        <f t="shared" si="45"/>
        <v>9</v>
      </c>
      <c r="I123" t="str">
        <f t="shared" si="46"/>
        <v>902</v>
      </c>
      <c r="J123" t="str">
        <f t="shared" si="47"/>
        <v>0801</v>
      </c>
      <c r="K123" t="str">
        <f t="shared" si="48"/>
        <v>1</v>
      </c>
      <c r="L123" t="str">
        <f t="shared" si="49"/>
        <v>0000000</v>
      </c>
      <c r="M123" t="str">
        <f t="shared" si="50"/>
        <v>000</v>
      </c>
      <c r="N123" t="str">
        <f t="shared" si="51"/>
        <v>0</v>
      </c>
      <c r="O123" t="str">
        <f t="shared" si="52"/>
        <v>0000</v>
      </c>
      <c r="P123" t="str">
        <f t="shared" si="53"/>
        <v xml:space="preserve">00 </v>
      </c>
      <c r="R123" s="1" t="s">
        <v>104</v>
      </c>
    </row>
    <row r="124" spans="1:18" ht="25.5">
      <c r="A124" s="31" t="s">
        <v>9</v>
      </c>
      <c r="B124" s="36" t="s">
        <v>0</v>
      </c>
      <c r="C124" s="40" t="s">
        <v>529</v>
      </c>
      <c r="D124" s="18">
        <v>131200</v>
      </c>
      <c r="E124" s="18">
        <v>0</v>
      </c>
      <c r="F124" s="21">
        <v>131200</v>
      </c>
      <c r="H124">
        <f t="shared" si="45"/>
        <v>91</v>
      </c>
      <c r="I124" t="str">
        <f t="shared" si="46"/>
        <v>902</v>
      </c>
      <c r="J124" t="str">
        <f t="shared" si="47"/>
        <v>0801</v>
      </c>
      <c r="K124" t="str">
        <f t="shared" si="48"/>
        <v>1</v>
      </c>
      <c r="L124" t="str">
        <f t="shared" si="49"/>
        <v>1720099</v>
      </c>
      <c r="M124" t="str">
        <f t="shared" si="50"/>
        <v>172</v>
      </c>
      <c r="N124" t="str">
        <f t="shared" si="51"/>
        <v>2</v>
      </c>
      <c r="O124" t="str">
        <f t="shared" si="52"/>
        <v>0099</v>
      </c>
      <c r="P124" t="str">
        <f t="shared" si="53"/>
        <v xml:space="preserve">90 </v>
      </c>
      <c r="R124" s="1" t="s">
        <v>128</v>
      </c>
    </row>
    <row r="125" spans="1:18">
      <c r="A125" s="31" t="s">
        <v>46</v>
      </c>
      <c r="B125" s="36" t="s">
        <v>0</v>
      </c>
      <c r="C125" s="40" t="s">
        <v>332</v>
      </c>
      <c r="D125" s="18">
        <v>54008400</v>
      </c>
      <c r="E125" s="18">
        <v>1492000</v>
      </c>
      <c r="F125" s="21">
        <v>52516400</v>
      </c>
      <c r="H125">
        <f t="shared" si="45"/>
        <v>16</v>
      </c>
      <c r="I125" t="str">
        <f t="shared" si="46"/>
        <v>902</v>
      </c>
      <c r="J125" t="str">
        <f t="shared" si="47"/>
        <v>0900</v>
      </c>
      <c r="K125" t="str">
        <f t="shared" si="48"/>
        <v>0</v>
      </c>
      <c r="L125" t="str">
        <f t="shared" si="49"/>
        <v>0000000</v>
      </c>
      <c r="M125" t="str">
        <f t="shared" si="50"/>
        <v>000</v>
      </c>
      <c r="N125" t="str">
        <f t="shared" si="51"/>
        <v>0</v>
      </c>
      <c r="O125" t="str">
        <f t="shared" si="52"/>
        <v>0000</v>
      </c>
      <c r="P125" t="str">
        <f t="shared" si="53"/>
        <v xml:space="preserve">00 </v>
      </c>
      <c r="R125" s="1" t="s">
        <v>104</v>
      </c>
    </row>
    <row r="126" spans="1:18">
      <c r="A126" s="31" t="s">
        <v>47</v>
      </c>
      <c r="B126" s="36" t="s">
        <v>0</v>
      </c>
      <c r="C126" s="40" t="s">
        <v>333</v>
      </c>
      <c r="D126" s="18">
        <v>22458800</v>
      </c>
      <c r="E126" s="18">
        <v>1300000</v>
      </c>
      <c r="F126" s="21">
        <v>21158800</v>
      </c>
      <c r="H126">
        <f t="shared" si="45"/>
        <v>32</v>
      </c>
      <c r="I126" t="str">
        <f t="shared" si="46"/>
        <v>902</v>
      </c>
      <c r="J126" t="str">
        <f t="shared" si="47"/>
        <v>0901</v>
      </c>
      <c r="K126" t="str">
        <f t="shared" si="48"/>
        <v>1</v>
      </c>
      <c r="L126" t="str">
        <f t="shared" si="49"/>
        <v>0000000</v>
      </c>
      <c r="M126" t="str">
        <f t="shared" si="50"/>
        <v>000</v>
      </c>
      <c r="N126" t="str">
        <f t="shared" si="51"/>
        <v>0</v>
      </c>
      <c r="O126" t="str">
        <f t="shared" si="52"/>
        <v>0000</v>
      </c>
      <c r="P126" t="str">
        <f t="shared" si="53"/>
        <v xml:space="preserve">00 </v>
      </c>
      <c r="R126" s="1" t="s">
        <v>104</v>
      </c>
    </row>
    <row r="127" spans="1:18">
      <c r="A127" s="31" t="s">
        <v>48</v>
      </c>
      <c r="B127" s="36" t="s">
        <v>0</v>
      </c>
      <c r="C127" s="40" t="s">
        <v>334</v>
      </c>
      <c r="D127" s="18">
        <v>2634200</v>
      </c>
      <c r="E127" s="18">
        <v>0</v>
      </c>
      <c r="F127" s="21">
        <v>2634200</v>
      </c>
      <c r="H127">
        <f t="shared" si="45"/>
        <v>44</v>
      </c>
      <c r="I127" t="str">
        <f t="shared" si="46"/>
        <v>902</v>
      </c>
      <c r="J127" t="str">
        <f t="shared" si="47"/>
        <v>0901</v>
      </c>
      <c r="K127" t="str">
        <f t="shared" si="48"/>
        <v>1</v>
      </c>
      <c r="L127" t="str">
        <f t="shared" si="49"/>
        <v>0120000</v>
      </c>
      <c r="M127" t="str">
        <f t="shared" si="50"/>
        <v>012</v>
      </c>
      <c r="N127" t="str">
        <f t="shared" si="51"/>
        <v>2</v>
      </c>
      <c r="O127" t="str">
        <f t="shared" si="52"/>
        <v>0000</v>
      </c>
      <c r="P127" t="str">
        <f t="shared" si="53"/>
        <v xml:space="preserve">90 </v>
      </c>
      <c r="R127" s="1" t="s">
        <v>164</v>
      </c>
    </row>
    <row r="128" spans="1:18" ht="38.25">
      <c r="A128" s="31" t="s">
        <v>41</v>
      </c>
      <c r="B128" s="36" t="s">
        <v>0</v>
      </c>
      <c r="C128" s="40" t="s">
        <v>530</v>
      </c>
      <c r="D128" s="18">
        <v>850000</v>
      </c>
      <c r="E128" s="18">
        <v>0</v>
      </c>
      <c r="F128" s="21">
        <v>850000</v>
      </c>
      <c r="H128">
        <f t="shared" si="45"/>
        <v>104</v>
      </c>
      <c r="I128" t="str">
        <f t="shared" si="46"/>
        <v>902</v>
      </c>
      <c r="J128" t="str">
        <f t="shared" si="47"/>
        <v>0901</v>
      </c>
      <c r="K128" t="str">
        <f t="shared" si="48"/>
        <v>1</v>
      </c>
      <c r="L128" t="str">
        <f t="shared" si="49"/>
        <v>0120040</v>
      </c>
      <c r="M128" t="str">
        <f t="shared" si="50"/>
        <v>012</v>
      </c>
      <c r="N128" t="str">
        <f t="shared" si="51"/>
        <v>2</v>
      </c>
      <c r="O128" t="str">
        <f t="shared" si="52"/>
        <v>0040</v>
      </c>
      <c r="P128" t="str">
        <f t="shared" si="53"/>
        <v xml:space="preserve">30 </v>
      </c>
      <c r="R128" s="1" t="s">
        <v>165</v>
      </c>
    </row>
    <row r="129" spans="1:18">
      <c r="A129" s="31" t="s">
        <v>48</v>
      </c>
      <c r="B129" s="36" t="s">
        <v>0</v>
      </c>
      <c r="C129" s="40" t="s">
        <v>335</v>
      </c>
      <c r="D129" s="18">
        <v>182700</v>
      </c>
      <c r="E129" s="18">
        <v>0</v>
      </c>
      <c r="F129" s="21">
        <v>182700</v>
      </c>
      <c r="H129">
        <f t="shared" si="45"/>
        <v>44</v>
      </c>
      <c r="I129" t="str">
        <f t="shared" si="46"/>
        <v>902</v>
      </c>
      <c r="J129" t="str">
        <f t="shared" si="47"/>
        <v>0901</v>
      </c>
      <c r="K129" t="str">
        <f t="shared" si="48"/>
        <v>1</v>
      </c>
      <c r="L129" t="str">
        <f t="shared" si="49"/>
        <v>0140000</v>
      </c>
      <c r="M129" t="str">
        <f t="shared" si="50"/>
        <v>014</v>
      </c>
      <c r="N129" t="str">
        <f t="shared" si="51"/>
        <v>4</v>
      </c>
      <c r="O129" t="str">
        <f t="shared" si="52"/>
        <v>0000</v>
      </c>
      <c r="P129" t="str">
        <f t="shared" si="53"/>
        <v xml:space="preserve">90 </v>
      </c>
      <c r="R129" s="1" t="s">
        <v>166</v>
      </c>
    </row>
    <row r="130" spans="1:18" ht="51">
      <c r="A130" s="31" t="s">
        <v>21</v>
      </c>
      <c r="B130" s="36" t="s">
        <v>0</v>
      </c>
      <c r="C130" s="40" t="s">
        <v>336</v>
      </c>
      <c r="D130" s="18">
        <v>2188300</v>
      </c>
      <c r="E130" s="18">
        <v>0</v>
      </c>
      <c r="F130" s="21">
        <v>2188300</v>
      </c>
      <c r="H130">
        <f t="shared" si="45"/>
        <v>168</v>
      </c>
      <c r="I130" t="str">
        <f t="shared" si="46"/>
        <v>902</v>
      </c>
      <c r="J130" t="str">
        <f t="shared" si="47"/>
        <v>0901</v>
      </c>
      <c r="K130" t="str">
        <f t="shared" si="48"/>
        <v>1</v>
      </c>
      <c r="L130" t="str">
        <f t="shared" si="49"/>
        <v>0150000</v>
      </c>
      <c r="M130" t="str">
        <f t="shared" si="50"/>
        <v>015</v>
      </c>
      <c r="N130" t="str">
        <f t="shared" si="51"/>
        <v>5</v>
      </c>
      <c r="O130" t="str">
        <f t="shared" si="52"/>
        <v>0000</v>
      </c>
      <c r="P130" t="str">
        <f t="shared" si="53"/>
        <v xml:space="preserve">90 </v>
      </c>
      <c r="R130" s="1" t="s">
        <v>167</v>
      </c>
    </row>
    <row r="131" spans="1:18" ht="51">
      <c r="A131" s="31" t="s">
        <v>21</v>
      </c>
      <c r="B131" s="36" t="s">
        <v>0</v>
      </c>
      <c r="C131" s="40" t="s">
        <v>531</v>
      </c>
      <c r="D131" s="18">
        <v>16016600</v>
      </c>
      <c r="E131" s="18">
        <v>1300000</v>
      </c>
      <c r="F131" s="21">
        <v>14716600</v>
      </c>
      <c r="H131">
        <f t="shared" si="45"/>
        <v>168</v>
      </c>
      <c r="I131" t="str">
        <f t="shared" si="46"/>
        <v>902</v>
      </c>
      <c r="J131" t="str">
        <f t="shared" si="47"/>
        <v>0901</v>
      </c>
      <c r="K131" t="str">
        <f t="shared" si="48"/>
        <v>1</v>
      </c>
      <c r="L131" t="str">
        <f t="shared" si="49"/>
        <v>0150072</v>
      </c>
      <c r="M131" t="str">
        <f t="shared" si="50"/>
        <v>015</v>
      </c>
      <c r="N131" t="str">
        <f t="shared" si="51"/>
        <v>5</v>
      </c>
      <c r="O131" t="str">
        <f t="shared" si="52"/>
        <v>0072</v>
      </c>
      <c r="P131" t="str">
        <f t="shared" si="53"/>
        <v xml:space="preserve">30 </v>
      </c>
      <c r="R131" s="1" t="s">
        <v>168</v>
      </c>
    </row>
    <row r="132" spans="1:18">
      <c r="A132" s="31" t="s">
        <v>48</v>
      </c>
      <c r="B132" s="36" t="s">
        <v>0</v>
      </c>
      <c r="C132" s="40" t="s">
        <v>337</v>
      </c>
      <c r="D132" s="18">
        <v>349500</v>
      </c>
      <c r="E132" s="18">
        <v>0</v>
      </c>
      <c r="F132" s="21">
        <v>349500</v>
      </c>
      <c r="H132">
        <f t="shared" si="45"/>
        <v>44</v>
      </c>
      <c r="I132" t="str">
        <f t="shared" si="46"/>
        <v>902</v>
      </c>
      <c r="J132" t="str">
        <f t="shared" si="47"/>
        <v>0901</v>
      </c>
      <c r="K132" t="str">
        <f t="shared" si="48"/>
        <v>1</v>
      </c>
      <c r="L132" t="str">
        <f t="shared" si="49"/>
        <v>0510000</v>
      </c>
      <c r="M132" t="str">
        <f t="shared" si="50"/>
        <v>051</v>
      </c>
      <c r="N132" t="str">
        <f t="shared" si="51"/>
        <v>1</v>
      </c>
      <c r="O132" t="str">
        <f t="shared" si="52"/>
        <v>0000</v>
      </c>
      <c r="P132" t="str">
        <f t="shared" si="53"/>
        <v xml:space="preserve">90 </v>
      </c>
      <c r="R132" s="1" t="s">
        <v>169</v>
      </c>
    </row>
    <row r="133" spans="1:18">
      <c r="A133" s="31" t="s">
        <v>48</v>
      </c>
      <c r="B133" s="36" t="s">
        <v>0</v>
      </c>
      <c r="C133" s="40" t="s">
        <v>338</v>
      </c>
      <c r="D133" s="18">
        <v>237500</v>
      </c>
      <c r="E133" s="18">
        <v>0</v>
      </c>
      <c r="F133" s="21">
        <v>237500</v>
      </c>
      <c r="H133">
        <f t="shared" ref="H133:H150" si="54">LEN(A133)</f>
        <v>44</v>
      </c>
      <c r="I133" t="str">
        <f t="shared" ref="I133:I150" si="55">MID(C133,1,3)</f>
        <v>902</v>
      </c>
      <c r="J133" t="str">
        <f t="shared" ref="J133:J150" si="56">MID(C133,5,4)</f>
        <v>0901</v>
      </c>
      <c r="K133" t="str">
        <f t="shared" ref="K133:K150" si="57">MID(C133,8,1)</f>
        <v>1</v>
      </c>
      <c r="L133" t="str">
        <f t="shared" ref="L133:L150" si="58">MID(C133,10,7)</f>
        <v>1610000</v>
      </c>
      <c r="M133" t="str">
        <f t="shared" ref="M133:M150" si="59">MID(C133,10,3)</f>
        <v>161</v>
      </c>
      <c r="N133" t="str">
        <f t="shared" ref="N133:N150" si="60">MID(C133,12,1)</f>
        <v>1</v>
      </c>
      <c r="O133" t="str">
        <f t="shared" ref="O133:O150" si="61">MID(C133,13,4)</f>
        <v>0000</v>
      </c>
      <c r="P133" t="str">
        <f t="shared" ref="P133:P150" si="62">MID(C133,18,3)</f>
        <v xml:space="preserve">90 </v>
      </c>
      <c r="R133" s="1" t="s">
        <v>170</v>
      </c>
    </row>
    <row r="134" spans="1:18">
      <c r="A134" s="31" t="s">
        <v>49</v>
      </c>
      <c r="B134" s="36" t="s">
        <v>0</v>
      </c>
      <c r="C134" s="40" t="s">
        <v>339</v>
      </c>
      <c r="D134" s="18">
        <v>18838600</v>
      </c>
      <c r="E134" s="18">
        <v>0</v>
      </c>
      <c r="F134" s="21">
        <v>18838600</v>
      </c>
      <c r="H134">
        <f t="shared" si="54"/>
        <v>20</v>
      </c>
      <c r="I134" t="str">
        <f t="shared" si="55"/>
        <v>902</v>
      </c>
      <c r="J134" t="str">
        <f t="shared" si="56"/>
        <v>0902</v>
      </c>
      <c r="K134" t="str">
        <f t="shared" si="57"/>
        <v>2</v>
      </c>
      <c r="L134" t="str">
        <f t="shared" si="58"/>
        <v>0000000</v>
      </c>
      <c r="M134" t="str">
        <f t="shared" si="59"/>
        <v>000</v>
      </c>
      <c r="N134" t="str">
        <f t="shared" si="60"/>
        <v>0</v>
      </c>
      <c r="O134" t="str">
        <f t="shared" si="61"/>
        <v>0000</v>
      </c>
      <c r="P134" t="str">
        <f t="shared" si="62"/>
        <v xml:space="preserve">00 </v>
      </c>
      <c r="R134" s="1" t="s">
        <v>104</v>
      </c>
    </row>
    <row r="135" spans="1:18">
      <c r="A135" s="31" t="s">
        <v>48</v>
      </c>
      <c r="B135" s="36" t="s">
        <v>0</v>
      </c>
      <c r="C135" s="40" t="s">
        <v>340</v>
      </c>
      <c r="D135" s="18">
        <v>15738000</v>
      </c>
      <c r="E135" s="18">
        <v>0</v>
      </c>
      <c r="F135" s="21">
        <v>15738000</v>
      </c>
      <c r="H135">
        <f t="shared" si="54"/>
        <v>44</v>
      </c>
      <c r="I135" t="str">
        <f t="shared" si="55"/>
        <v>902</v>
      </c>
      <c r="J135" t="str">
        <f t="shared" si="56"/>
        <v>0902</v>
      </c>
      <c r="K135" t="str">
        <f t="shared" si="57"/>
        <v>2</v>
      </c>
      <c r="L135" t="str">
        <f t="shared" si="58"/>
        <v>0110000</v>
      </c>
      <c r="M135" t="str">
        <f t="shared" si="59"/>
        <v>011</v>
      </c>
      <c r="N135" t="str">
        <f t="shared" si="60"/>
        <v>1</v>
      </c>
      <c r="O135" t="str">
        <f t="shared" si="61"/>
        <v>0000</v>
      </c>
      <c r="P135" t="str">
        <f t="shared" si="62"/>
        <v xml:space="preserve">90 </v>
      </c>
      <c r="R135" s="1" t="s">
        <v>171</v>
      </c>
    </row>
    <row r="136" spans="1:18">
      <c r="A136" s="31" t="s">
        <v>48</v>
      </c>
      <c r="B136" s="36" t="s">
        <v>0</v>
      </c>
      <c r="C136" s="40" t="s">
        <v>532</v>
      </c>
      <c r="D136" s="18">
        <v>1111700</v>
      </c>
      <c r="E136" s="18">
        <v>0</v>
      </c>
      <c r="F136" s="21">
        <v>1111700</v>
      </c>
      <c r="H136">
        <f t="shared" si="54"/>
        <v>44</v>
      </c>
      <c r="I136" t="str">
        <f t="shared" si="55"/>
        <v>902</v>
      </c>
      <c r="J136" t="str">
        <f t="shared" si="56"/>
        <v>0902</v>
      </c>
      <c r="K136" t="str">
        <f t="shared" si="57"/>
        <v>2</v>
      </c>
      <c r="L136" t="str">
        <f t="shared" si="58"/>
        <v>0110073</v>
      </c>
      <c r="M136" t="str">
        <f t="shared" si="59"/>
        <v>011</v>
      </c>
      <c r="N136" t="str">
        <f t="shared" si="60"/>
        <v>1</v>
      </c>
      <c r="O136" t="str">
        <f t="shared" si="61"/>
        <v>0073</v>
      </c>
      <c r="P136" t="str">
        <f t="shared" si="62"/>
        <v xml:space="preserve">20 </v>
      </c>
      <c r="R136" s="1" t="s">
        <v>172</v>
      </c>
    </row>
    <row r="137" spans="1:18">
      <c r="A137" s="31" t="s">
        <v>48</v>
      </c>
      <c r="B137" s="36" t="s">
        <v>0</v>
      </c>
      <c r="C137" s="40" t="s">
        <v>341</v>
      </c>
      <c r="D137" s="18">
        <v>1752600</v>
      </c>
      <c r="E137" s="18">
        <v>0</v>
      </c>
      <c r="F137" s="21">
        <v>1752600</v>
      </c>
      <c r="H137">
        <f t="shared" si="54"/>
        <v>44</v>
      </c>
      <c r="I137" t="str">
        <f t="shared" si="55"/>
        <v>902</v>
      </c>
      <c r="J137" t="str">
        <f t="shared" si="56"/>
        <v>0902</v>
      </c>
      <c r="K137" t="str">
        <f t="shared" si="57"/>
        <v>2</v>
      </c>
      <c r="L137" t="str">
        <f t="shared" si="58"/>
        <v>0120000</v>
      </c>
      <c r="M137" t="str">
        <f t="shared" si="59"/>
        <v>012</v>
      </c>
      <c r="N137" t="str">
        <f t="shared" si="60"/>
        <v>2</v>
      </c>
      <c r="O137" t="str">
        <f t="shared" si="61"/>
        <v>0000</v>
      </c>
      <c r="P137" t="str">
        <f t="shared" si="62"/>
        <v xml:space="preserve">90 </v>
      </c>
      <c r="R137" s="1" t="s">
        <v>164</v>
      </c>
    </row>
    <row r="138" spans="1:18">
      <c r="A138" s="31" t="s">
        <v>48</v>
      </c>
      <c r="B138" s="36" t="s">
        <v>0</v>
      </c>
      <c r="C138" s="40" t="s">
        <v>342</v>
      </c>
      <c r="D138" s="18">
        <v>186400</v>
      </c>
      <c r="E138" s="18">
        <v>0</v>
      </c>
      <c r="F138" s="21">
        <v>186400</v>
      </c>
      <c r="H138">
        <f t="shared" si="54"/>
        <v>44</v>
      </c>
      <c r="I138" t="str">
        <f t="shared" si="55"/>
        <v>902</v>
      </c>
      <c r="J138" t="str">
        <f t="shared" si="56"/>
        <v>0902</v>
      </c>
      <c r="K138" t="str">
        <f t="shared" si="57"/>
        <v>2</v>
      </c>
      <c r="L138" t="str">
        <f t="shared" si="58"/>
        <v>0510000</v>
      </c>
      <c r="M138" t="str">
        <f t="shared" si="59"/>
        <v>051</v>
      </c>
      <c r="N138" t="str">
        <f t="shared" si="60"/>
        <v>1</v>
      </c>
      <c r="O138" t="str">
        <f t="shared" si="61"/>
        <v>0000</v>
      </c>
      <c r="P138" t="str">
        <f t="shared" si="62"/>
        <v xml:space="preserve">90 </v>
      </c>
      <c r="R138" s="1" t="s">
        <v>169</v>
      </c>
    </row>
    <row r="139" spans="1:18">
      <c r="A139" s="31" t="s">
        <v>48</v>
      </c>
      <c r="B139" s="36" t="s">
        <v>0</v>
      </c>
      <c r="C139" s="40" t="s">
        <v>533</v>
      </c>
      <c r="D139" s="18">
        <v>49900</v>
      </c>
      <c r="E139" s="18">
        <v>0</v>
      </c>
      <c r="F139" s="21">
        <v>49900</v>
      </c>
      <c r="H139">
        <f t="shared" si="54"/>
        <v>44</v>
      </c>
      <c r="I139" t="str">
        <f t="shared" si="55"/>
        <v>902</v>
      </c>
      <c r="J139" t="str">
        <f t="shared" si="56"/>
        <v>0902</v>
      </c>
      <c r="K139" t="str">
        <f t="shared" si="57"/>
        <v>2</v>
      </c>
      <c r="L139" t="str">
        <f t="shared" si="58"/>
        <v>9990097</v>
      </c>
      <c r="M139" t="str">
        <f t="shared" si="59"/>
        <v>999</v>
      </c>
      <c r="N139" t="str">
        <f t="shared" si="60"/>
        <v>9</v>
      </c>
      <c r="O139" t="str">
        <f t="shared" si="61"/>
        <v>0097</v>
      </c>
      <c r="P139" t="str">
        <f t="shared" si="62"/>
        <v xml:space="preserve">10 </v>
      </c>
      <c r="R139" s="1" t="s">
        <v>132</v>
      </c>
    </row>
    <row r="140" spans="1:18">
      <c r="A140" s="31" t="s">
        <v>50</v>
      </c>
      <c r="B140" s="36" t="s">
        <v>0</v>
      </c>
      <c r="C140" s="40" t="s">
        <v>343</v>
      </c>
      <c r="D140" s="18">
        <v>6964600</v>
      </c>
      <c r="E140" s="18">
        <v>0</v>
      </c>
      <c r="F140" s="21">
        <v>6964600</v>
      </c>
      <c r="H140">
        <f t="shared" si="54"/>
        <v>26</v>
      </c>
      <c r="I140" t="str">
        <f t="shared" si="55"/>
        <v>902</v>
      </c>
      <c r="J140" t="str">
        <f t="shared" si="56"/>
        <v>0904</v>
      </c>
      <c r="K140" t="str">
        <f t="shared" si="57"/>
        <v>4</v>
      </c>
      <c r="L140" t="str">
        <f t="shared" si="58"/>
        <v>0000000</v>
      </c>
      <c r="M140" t="str">
        <f t="shared" si="59"/>
        <v>000</v>
      </c>
      <c r="N140" t="str">
        <f t="shared" si="60"/>
        <v>0</v>
      </c>
      <c r="O140" t="str">
        <f t="shared" si="61"/>
        <v>0000</v>
      </c>
      <c r="P140" t="str">
        <f t="shared" si="62"/>
        <v xml:space="preserve">00 </v>
      </c>
      <c r="R140" s="1" t="s">
        <v>104</v>
      </c>
    </row>
    <row r="141" spans="1:18">
      <c r="A141" s="31" t="s">
        <v>48</v>
      </c>
      <c r="B141" s="36" t="s">
        <v>0</v>
      </c>
      <c r="C141" s="40" t="s">
        <v>344</v>
      </c>
      <c r="D141" s="18">
        <v>37400</v>
      </c>
      <c r="E141" s="18">
        <v>0</v>
      </c>
      <c r="F141" s="21">
        <v>37400</v>
      </c>
      <c r="H141">
        <f t="shared" si="54"/>
        <v>44</v>
      </c>
      <c r="I141" t="str">
        <f t="shared" si="55"/>
        <v>902</v>
      </c>
      <c r="J141" t="str">
        <f t="shared" si="56"/>
        <v>0904</v>
      </c>
      <c r="K141" t="str">
        <f t="shared" si="57"/>
        <v>4</v>
      </c>
      <c r="L141" t="str">
        <f t="shared" si="58"/>
        <v>0120000</v>
      </c>
      <c r="M141" t="str">
        <f t="shared" si="59"/>
        <v>012</v>
      </c>
      <c r="N141" t="str">
        <f t="shared" si="60"/>
        <v>2</v>
      </c>
      <c r="O141" t="str">
        <f t="shared" si="61"/>
        <v>0000</v>
      </c>
      <c r="P141" t="str">
        <f t="shared" si="62"/>
        <v xml:space="preserve">90 </v>
      </c>
      <c r="R141" s="1" t="s">
        <v>164</v>
      </c>
    </row>
    <row r="142" spans="1:18">
      <c r="A142" s="31" t="s">
        <v>48</v>
      </c>
      <c r="B142" s="36" t="s">
        <v>0</v>
      </c>
      <c r="C142" s="40" t="s">
        <v>534</v>
      </c>
      <c r="D142" s="18">
        <v>6867000</v>
      </c>
      <c r="E142" s="18">
        <v>0</v>
      </c>
      <c r="F142" s="21">
        <v>6867000</v>
      </c>
      <c r="H142">
        <f t="shared" si="54"/>
        <v>44</v>
      </c>
      <c r="I142" t="str">
        <f t="shared" si="55"/>
        <v>902</v>
      </c>
      <c r="J142" t="str">
        <f t="shared" si="56"/>
        <v>0904</v>
      </c>
      <c r="K142" t="str">
        <f t="shared" si="57"/>
        <v>4</v>
      </c>
      <c r="L142" t="str">
        <f t="shared" si="58"/>
        <v>0120073</v>
      </c>
      <c r="M142" t="str">
        <f t="shared" si="59"/>
        <v>012</v>
      </c>
      <c r="N142" t="str">
        <f t="shared" si="60"/>
        <v>2</v>
      </c>
      <c r="O142" t="str">
        <f t="shared" si="61"/>
        <v>0073</v>
      </c>
      <c r="P142" t="str">
        <f t="shared" si="62"/>
        <v xml:space="preserve">20 </v>
      </c>
      <c r="R142" s="1" t="s">
        <v>173</v>
      </c>
    </row>
    <row r="143" spans="1:18">
      <c r="A143" s="31" t="s">
        <v>48</v>
      </c>
      <c r="B143" s="36" t="s">
        <v>0</v>
      </c>
      <c r="C143" s="40" t="s">
        <v>535</v>
      </c>
      <c r="D143" s="18">
        <v>60200</v>
      </c>
      <c r="E143" s="18">
        <v>0</v>
      </c>
      <c r="F143" s="21">
        <v>60200</v>
      </c>
      <c r="H143">
        <f t="shared" si="54"/>
        <v>44</v>
      </c>
      <c r="I143" t="str">
        <f t="shared" si="55"/>
        <v>902</v>
      </c>
      <c r="J143" t="str">
        <f t="shared" si="56"/>
        <v>0904</v>
      </c>
      <c r="K143" t="str">
        <f t="shared" si="57"/>
        <v>4</v>
      </c>
      <c r="L143" t="str">
        <f t="shared" si="58"/>
        <v>9990097</v>
      </c>
      <c r="M143" t="str">
        <f t="shared" si="59"/>
        <v>999</v>
      </c>
      <c r="N143" t="str">
        <f t="shared" si="60"/>
        <v>9</v>
      </c>
      <c r="O143" t="str">
        <f t="shared" si="61"/>
        <v>0097</v>
      </c>
      <c r="P143" t="str">
        <f t="shared" si="62"/>
        <v xml:space="preserve">10 </v>
      </c>
      <c r="R143" s="1" t="s">
        <v>132</v>
      </c>
    </row>
    <row r="144" spans="1:18">
      <c r="A144" s="31" t="s">
        <v>51</v>
      </c>
      <c r="B144" s="36" t="s">
        <v>0</v>
      </c>
      <c r="C144" s="40" t="s">
        <v>345</v>
      </c>
      <c r="D144" s="18">
        <v>5746400</v>
      </c>
      <c r="E144" s="18">
        <v>192000</v>
      </c>
      <c r="F144" s="21">
        <v>5554400</v>
      </c>
      <c r="H144">
        <f t="shared" si="54"/>
        <v>41</v>
      </c>
      <c r="I144" t="str">
        <f t="shared" si="55"/>
        <v>902</v>
      </c>
      <c r="J144" t="str">
        <f t="shared" si="56"/>
        <v>0909</v>
      </c>
      <c r="K144" t="str">
        <f t="shared" si="57"/>
        <v>9</v>
      </c>
      <c r="L144" t="str">
        <f t="shared" si="58"/>
        <v>0000000</v>
      </c>
      <c r="M144" t="str">
        <f t="shared" si="59"/>
        <v>000</v>
      </c>
      <c r="N144" t="str">
        <f t="shared" si="60"/>
        <v>0</v>
      </c>
      <c r="O144" t="str">
        <f t="shared" si="61"/>
        <v>0000</v>
      </c>
      <c r="P144" t="str">
        <f t="shared" si="62"/>
        <v xml:space="preserve">00 </v>
      </c>
      <c r="R144" s="1" t="s">
        <v>104</v>
      </c>
    </row>
    <row r="145" spans="1:18">
      <c r="A145" s="31" t="s">
        <v>48</v>
      </c>
      <c r="B145" s="36" t="s">
        <v>0</v>
      </c>
      <c r="C145" s="40" t="s">
        <v>346</v>
      </c>
      <c r="D145" s="18">
        <v>905700</v>
      </c>
      <c r="E145" s="18">
        <v>0</v>
      </c>
      <c r="F145" s="21">
        <v>905700</v>
      </c>
      <c r="H145">
        <f t="shared" si="54"/>
        <v>44</v>
      </c>
      <c r="I145" t="str">
        <f t="shared" si="55"/>
        <v>902</v>
      </c>
      <c r="J145" t="str">
        <f t="shared" si="56"/>
        <v>0909</v>
      </c>
      <c r="K145" t="str">
        <f t="shared" si="57"/>
        <v>9</v>
      </c>
      <c r="L145" t="str">
        <f t="shared" si="58"/>
        <v>0110000</v>
      </c>
      <c r="M145" t="str">
        <f t="shared" si="59"/>
        <v>011</v>
      </c>
      <c r="N145" t="str">
        <f t="shared" si="60"/>
        <v>1</v>
      </c>
      <c r="O145" t="str">
        <f t="shared" si="61"/>
        <v>0000</v>
      </c>
      <c r="P145" t="str">
        <f t="shared" si="62"/>
        <v xml:space="preserve">90 </v>
      </c>
      <c r="R145" s="1" t="s">
        <v>171</v>
      </c>
    </row>
    <row r="146" spans="1:18" ht="51">
      <c r="A146" s="31" t="s">
        <v>21</v>
      </c>
      <c r="B146" s="36" t="s">
        <v>0</v>
      </c>
      <c r="C146" s="40" t="s">
        <v>347</v>
      </c>
      <c r="D146" s="18">
        <v>359400</v>
      </c>
      <c r="E146" s="18">
        <v>0</v>
      </c>
      <c r="F146" s="21">
        <v>359400</v>
      </c>
      <c r="H146">
        <f t="shared" si="54"/>
        <v>168</v>
      </c>
      <c r="I146" t="str">
        <f t="shared" si="55"/>
        <v>902</v>
      </c>
      <c r="J146" t="str">
        <f t="shared" si="56"/>
        <v>0909</v>
      </c>
      <c r="K146" t="str">
        <f t="shared" si="57"/>
        <v>9</v>
      </c>
      <c r="L146" t="str">
        <f t="shared" si="58"/>
        <v>0120000</v>
      </c>
      <c r="M146" t="str">
        <f t="shared" si="59"/>
        <v>012</v>
      </c>
      <c r="N146" t="str">
        <f t="shared" si="60"/>
        <v>2</v>
      </c>
      <c r="O146" t="str">
        <f t="shared" si="61"/>
        <v>0000</v>
      </c>
      <c r="P146" t="str">
        <f t="shared" si="62"/>
        <v xml:space="preserve">90 </v>
      </c>
      <c r="R146" s="1" t="s">
        <v>164</v>
      </c>
    </row>
    <row r="147" spans="1:18">
      <c r="A147" s="31" t="s">
        <v>48</v>
      </c>
      <c r="B147" s="36" t="s">
        <v>0</v>
      </c>
      <c r="C147" s="40" t="s">
        <v>348</v>
      </c>
      <c r="D147" s="18">
        <v>466700</v>
      </c>
      <c r="E147" s="18">
        <v>0</v>
      </c>
      <c r="F147" s="21">
        <v>466700</v>
      </c>
      <c r="H147">
        <f t="shared" si="54"/>
        <v>44</v>
      </c>
      <c r="I147" t="str">
        <f t="shared" si="55"/>
        <v>902</v>
      </c>
      <c r="J147" t="str">
        <f t="shared" si="56"/>
        <v>0909</v>
      </c>
      <c r="K147" t="str">
        <f t="shared" si="57"/>
        <v>9</v>
      </c>
      <c r="L147" t="str">
        <f t="shared" si="58"/>
        <v>0120000</v>
      </c>
      <c r="M147" t="str">
        <f t="shared" si="59"/>
        <v>012</v>
      </c>
      <c r="N147" t="str">
        <f t="shared" si="60"/>
        <v>2</v>
      </c>
      <c r="O147" t="str">
        <f t="shared" si="61"/>
        <v>0000</v>
      </c>
      <c r="P147" t="str">
        <f t="shared" si="62"/>
        <v xml:space="preserve">90 </v>
      </c>
      <c r="R147" s="1" t="s">
        <v>164</v>
      </c>
    </row>
    <row r="148" spans="1:18" ht="51">
      <c r="A148" s="31" t="s">
        <v>21</v>
      </c>
      <c r="B148" s="36" t="s">
        <v>0</v>
      </c>
      <c r="C148" s="40" t="s">
        <v>536</v>
      </c>
      <c r="D148" s="18">
        <v>2058000</v>
      </c>
      <c r="E148" s="18">
        <v>170000</v>
      </c>
      <c r="F148" s="21">
        <v>1888000</v>
      </c>
      <c r="H148">
        <f t="shared" si="54"/>
        <v>168</v>
      </c>
      <c r="I148" t="str">
        <f t="shared" si="55"/>
        <v>902</v>
      </c>
      <c r="J148" t="str">
        <f t="shared" si="56"/>
        <v>0909</v>
      </c>
      <c r="K148" t="str">
        <f t="shared" si="57"/>
        <v>9</v>
      </c>
      <c r="L148" t="str">
        <f t="shared" si="58"/>
        <v>0120072</v>
      </c>
      <c r="M148" t="str">
        <f t="shared" si="59"/>
        <v>012</v>
      </c>
      <c r="N148" t="str">
        <f t="shared" si="60"/>
        <v>2</v>
      </c>
      <c r="O148" t="str">
        <f t="shared" si="61"/>
        <v>0072</v>
      </c>
      <c r="P148" t="str">
        <f t="shared" si="62"/>
        <v xml:space="preserve">30 </v>
      </c>
      <c r="R148" s="1" t="s">
        <v>174</v>
      </c>
    </row>
    <row r="149" spans="1:18">
      <c r="A149" s="31" t="s">
        <v>48</v>
      </c>
      <c r="B149" s="36" t="s">
        <v>0</v>
      </c>
      <c r="C149" s="40" t="s">
        <v>349</v>
      </c>
      <c r="D149" s="18">
        <v>69000</v>
      </c>
      <c r="E149" s="18">
        <v>0</v>
      </c>
      <c r="F149" s="21">
        <v>69000</v>
      </c>
      <c r="H149">
        <f t="shared" si="54"/>
        <v>44</v>
      </c>
      <c r="I149" t="str">
        <f t="shared" si="55"/>
        <v>902</v>
      </c>
      <c r="J149" t="str">
        <f t="shared" si="56"/>
        <v>0909</v>
      </c>
      <c r="K149" t="str">
        <f t="shared" si="57"/>
        <v>9</v>
      </c>
      <c r="L149" t="str">
        <f t="shared" si="58"/>
        <v>0130000</v>
      </c>
      <c r="M149" t="str">
        <f t="shared" si="59"/>
        <v>013</v>
      </c>
      <c r="N149" t="str">
        <f t="shared" si="60"/>
        <v>3</v>
      </c>
      <c r="O149" t="str">
        <f t="shared" si="61"/>
        <v>0000</v>
      </c>
      <c r="P149" t="str">
        <f t="shared" si="62"/>
        <v xml:space="preserve">90 </v>
      </c>
      <c r="R149" s="1" t="s">
        <v>175</v>
      </c>
    </row>
    <row r="150" spans="1:18">
      <c r="A150" s="31" t="s">
        <v>48</v>
      </c>
      <c r="B150" s="36" t="s">
        <v>0</v>
      </c>
      <c r="C150" s="40" t="s">
        <v>350</v>
      </c>
      <c r="D150" s="18">
        <v>1887600</v>
      </c>
      <c r="E150" s="18">
        <v>22000</v>
      </c>
      <c r="F150" s="21">
        <v>1865600</v>
      </c>
      <c r="H150">
        <f t="shared" si="54"/>
        <v>44</v>
      </c>
      <c r="I150" t="str">
        <f t="shared" si="55"/>
        <v>902</v>
      </c>
      <c r="J150" t="str">
        <f t="shared" si="56"/>
        <v>0909</v>
      </c>
      <c r="K150" t="str">
        <f t="shared" si="57"/>
        <v>9</v>
      </c>
      <c r="L150" t="str">
        <f t="shared" si="58"/>
        <v>0160000</v>
      </c>
      <c r="M150" t="str">
        <f t="shared" si="59"/>
        <v>016</v>
      </c>
      <c r="N150" t="str">
        <f t="shared" si="60"/>
        <v>6</v>
      </c>
      <c r="O150" t="str">
        <f t="shared" si="61"/>
        <v>0000</v>
      </c>
      <c r="P150" t="str">
        <f t="shared" si="62"/>
        <v xml:space="preserve">90 </v>
      </c>
      <c r="R150" s="1" t="s">
        <v>176</v>
      </c>
    </row>
    <row r="151" spans="1:18">
      <c r="A151" s="31" t="s">
        <v>52</v>
      </c>
      <c r="B151" s="36" t="s">
        <v>0</v>
      </c>
      <c r="C151" s="40" t="s">
        <v>351</v>
      </c>
      <c r="D151" s="18">
        <v>81365100</v>
      </c>
      <c r="E151" s="18">
        <v>0</v>
      </c>
      <c r="F151" s="21">
        <v>81365100</v>
      </c>
      <c r="H151">
        <f t="shared" ref="H151:H172" si="63">LEN(A151)</f>
        <v>20</v>
      </c>
      <c r="I151" t="str">
        <f t="shared" ref="I151:I172" si="64">MID(C151,1,3)</f>
        <v>902</v>
      </c>
      <c r="J151" t="str">
        <f t="shared" ref="J151:J172" si="65">MID(C151,5,4)</f>
        <v>1000</v>
      </c>
      <c r="K151" t="str">
        <f t="shared" ref="K151:K172" si="66">MID(C151,8,1)</f>
        <v>0</v>
      </c>
      <c r="L151" t="str">
        <f t="shared" ref="L151:L172" si="67">MID(C151,10,7)</f>
        <v>0000000</v>
      </c>
      <c r="M151" t="str">
        <f t="shared" ref="M151:M172" si="68">MID(C151,10,3)</f>
        <v>000</v>
      </c>
      <c r="N151" t="str">
        <f t="shared" ref="N151:N172" si="69">MID(C151,12,1)</f>
        <v>0</v>
      </c>
      <c r="O151" t="str">
        <f t="shared" ref="O151:O172" si="70">MID(C151,13,4)</f>
        <v>0000</v>
      </c>
      <c r="P151" t="str">
        <f t="shared" ref="P151:P172" si="71">MID(C151,18,3)</f>
        <v xml:space="preserve">00 </v>
      </c>
      <c r="R151" s="1" t="s">
        <v>104</v>
      </c>
    </row>
    <row r="152" spans="1:18">
      <c r="A152" s="31" t="s">
        <v>53</v>
      </c>
      <c r="B152" s="36" t="s">
        <v>0</v>
      </c>
      <c r="C152" s="40" t="s">
        <v>352</v>
      </c>
      <c r="D152" s="18">
        <v>53605100</v>
      </c>
      <c r="E152" s="18">
        <v>0</v>
      </c>
      <c r="F152" s="21">
        <v>53605100</v>
      </c>
      <c r="H152">
        <f t="shared" si="63"/>
        <v>33</v>
      </c>
      <c r="I152" t="str">
        <f t="shared" si="64"/>
        <v>902</v>
      </c>
      <c r="J152" t="str">
        <f t="shared" si="65"/>
        <v>1003</v>
      </c>
      <c r="K152" t="str">
        <f t="shared" si="66"/>
        <v>3</v>
      </c>
      <c r="L152" t="str">
        <f t="shared" si="67"/>
        <v>0000000</v>
      </c>
      <c r="M152" t="str">
        <f t="shared" si="68"/>
        <v>000</v>
      </c>
      <c r="N152" t="str">
        <f t="shared" si="69"/>
        <v>0</v>
      </c>
      <c r="O152" t="str">
        <f t="shared" si="70"/>
        <v>0000</v>
      </c>
      <c r="P152" t="str">
        <f t="shared" si="71"/>
        <v xml:space="preserve">00 </v>
      </c>
      <c r="R152" s="1" t="s">
        <v>104</v>
      </c>
    </row>
    <row r="153" spans="1:18">
      <c r="A153" s="31" t="s">
        <v>54</v>
      </c>
      <c r="B153" s="36" t="s">
        <v>0</v>
      </c>
      <c r="C153" s="40" t="s">
        <v>538</v>
      </c>
      <c r="D153" s="18">
        <v>2636700</v>
      </c>
      <c r="E153" s="18">
        <v>0</v>
      </c>
      <c r="F153" s="21">
        <v>2636700</v>
      </c>
      <c r="H153">
        <f t="shared" si="63"/>
        <v>41</v>
      </c>
      <c r="I153" t="str">
        <f t="shared" si="64"/>
        <v>902</v>
      </c>
      <c r="J153" t="str">
        <f t="shared" si="65"/>
        <v>1003</v>
      </c>
      <c r="K153" t="str">
        <f t="shared" si="66"/>
        <v>3</v>
      </c>
      <c r="L153" t="str">
        <f t="shared" si="67"/>
        <v>0610073</v>
      </c>
      <c r="M153" t="str">
        <f t="shared" si="68"/>
        <v>061</v>
      </c>
      <c r="N153" t="str">
        <f t="shared" si="69"/>
        <v>1</v>
      </c>
      <c r="O153" t="str">
        <f t="shared" si="70"/>
        <v>0073</v>
      </c>
      <c r="P153" t="str">
        <f t="shared" si="71"/>
        <v xml:space="preserve">40 </v>
      </c>
      <c r="R153" s="1" t="s">
        <v>177</v>
      </c>
    </row>
    <row r="154" spans="1:18">
      <c r="A154" s="31" t="s">
        <v>16</v>
      </c>
      <c r="B154" s="36" t="s">
        <v>0</v>
      </c>
      <c r="C154" s="40" t="s">
        <v>539</v>
      </c>
      <c r="D154" s="18">
        <v>22660200</v>
      </c>
      <c r="E154" s="18">
        <v>0</v>
      </c>
      <c r="F154" s="21">
        <v>22660200</v>
      </c>
      <c r="H154">
        <f t="shared" si="63"/>
        <v>29</v>
      </c>
      <c r="I154" t="str">
        <f t="shared" si="64"/>
        <v>902</v>
      </c>
      <c r="J154" t="str">
        <f t="shared" si="65"/>
        <v>1003</v>
      </c>
      <c r="K154" t="str">
        <f t="shared" si="66"/>
        <v>3</v>
      </c>
      <c r="L154" t="str">
        <f t="shared" si="67"/>
        <v>0610095</v>
      </c>
      <c r="M154" t="str">
        <f t="shared" si="68"/>
        <v>061</v>
      </c>
      <c r="N154" t="str">
        <f t="shared" si="69"/>
        <v>1</v>
      </c>
      <c r="O154" t="str">
        <f t="shared" si="70"/>
        <v>0095</v>
      </c>
      <c r="P154" t="str">
        <f t="shared" si="71"/>
        <v xml:space="preserve">20 </v>
      </c>
      <c r="R154" s="1" t="s">
        <v>152</v>
      </c>
    </row>
    <row r="155" spans="1:18">
      <c r="A155" s="31" t="s">
        <v>16</v>
      </c>
      <c r="B155" s="36" t="s">
        <v>0</v>
      </c>
      <c r="C155" s="40" t="s">
        <v>540</v>
      </c>
      <c r="D155" s="18">
        <v>272700</v>
      </c>
      <c r="E155" s="18">
        <v>0</v>
      </c>
      <c r="F155" s="21">
        <v>272700</v>
      </c>
      <c r="H155">
        <f t="shared" si="63"/>
        <v>29</v>
      </c>
      <c r="I155" t="str">
        <f t="shared" si="64"/>
        <v>902</v>
      </c>
      <c r="J155" t="str">
        <f t="shared" si="65"/>
        <v>1003</v>
      </c>
      <c r="K155" t="str">
        <f t="shared" si="66"/>
        <v>3</v>
      </c>
      <c r="L155" t="str">
        <f t="shared" si="67"/>
        <v>0610096</v>
      </c>
      <c r="M155" t="str">
        <f t="shared" si="68"/>
        <v>061</v>
      </c>
      <c r="N155" t="str">
        <f t="shared" si="69"/>
        <v>1</v>
      </c>
      <c r="O155" t="str">
        <f t="shared" si="70"/>
        <v>0096</v>
      </c>
      <c r="P155" t="str">
        <f t="shared" si="71"/>
        <v xml:space="preserve">20 </v>
      </c>
      <c r="R155" s="1" t="s">
        <v>153</v>
      </c>
    </row>
    <row r="156" spans="1:18">
      <c r="A156" s="31" t="s">
        <v>54</v>
      </c>
      <c r="B156" s="36" t="s">
        <v>0</v>
      </c>
      <c r="C156" s="40" t="s">
        <v>537</v>
      </c>
      <c r="D156" s="18">
        <v>168300</v>
      </c>
      <c r="E156" s="18">
        <v>0</v>
      </c>
      <c r="F156" s="21">
        <v>168300</v>
      </c>
      <c r="H156">
        <f t="shared" si="63"/>
        <v>41</v>
      </c>
      <c r="I156" t="str">
        <f t="shared" si="64"/>
        <v>902</v>
      </c>
      <c r="J156" t="str">
        <f t="shared" si="65"/>
        <v>1003</v>
      </c>
      <c r="K156" t="str">
        <f t="shared" si="66"/>
        <v>3</v>
      </c>
      <c r="L156" t="str">
        <f t="shared" si="67"/>
        <v>0610029</v>
      </c>
      <c r="M156" t="str">
        <f t="shared" si="68"/>
        <v>061</v>
      </c>
      <c r="N156" t="str">
        <f t="shared" si="69"/>
        <v>1</v>
      </c>
      <c r="O156" t="str">
        <f t="shared" si="70"/>
        <v>0029</v>
      </c>
      <c r="P156" t="str">
        <f t="shared" si="71"/>
        <v xml:space="preserve">30 </v>
      </c>
      <c r="R156" s="1" t="s">
        <v>178</v>
      </c>
    </row>
    <row r="157" spans="1:18">
      <c r="A157" s="31" t="s">
        <v>54</v>
      </c>
      <c r="B157" s="36" t="s">
        <v>0</v>
      </c>
      <c r="C157" s="40" t="s">
        <v>541</v>
      </c>
      <c r="D157" s="18">
        <v>63400</v>
      </c>
      <c r="E157" s="18">
        <v>0</v>
      </c>
      <c r="F157" s="21">
        <v>63400</v>
      </c>
      <c r="H157">
        <f t="shared" si="63"/>
        <v>41</v>
      </c>
      <c r="I157" t="str">
        <f t="shared" si="64"/>
        <v>902</v>
      </c>
      <c r="J157" t="str">
        <f t="shared" si="65"/>
        <v>1003</v>
      </c>
      <c r="K157" t="str">
        <f t="shared" si="66"/>
        <v>3</v>
      </c>
      <c r="L157" t="str">
        <f t="shared" si="67"/>
        <v>1550029</v>
      </c>
      <c r="M157" t="str">
        <f t="shared" si="68"/>
        <v>155</v>
      </c>
      <c r="N157" t="str">
        <f t="shared" si="69"/>
        <v>5</v>
      </c>
      <c r="O157" t="str">
        <f t="shared" si="70"/>
        <v>0029</v>
      </c>
      <c r="P157" t="str">
        <f t="shared" si="71"/>
        <v xml:space="preserve">10 </v>
      </c>
      <c r="R157" s="1" t="s">
        <v>179</v>
      </c>
    </row>
    <row r="158" spans="1:18">
      <c r="A158" s="31" t="s">
        <v>54</v>
      </c>
      <c r="B158" s="36" t="s">
        <v>0</v>
      </c>
      <c r="C158" s="40" t="s">
        <v>542</v>
      </c>
      <c r="D158" s="18">
        <v>147900</v>
      </c>
      <c r="E158" s="18">
        <v>0</v>
      </c>
      <c r="F158" s="21">
        <v>147900</v>
      </c>
      <c r="H158">
        <f t="shared" si="63"/>
        <v>41</v>
      </c>
      <c r="I158" t="str">
        <f t="shared" si="64"/>
        <v>902</v>
      </c>
      <c r="J158" t="str">
        <f t="shared" si="65"/>
        <v>1003</v>
      </c>
      <c r="K158" t="str">
        <f t="shared" si="66"/>
        <v>3</v>
      </c>
      <c r="L158" t="str">
        <f t="shared" si="67"/>
        <v>1550029</v>
      </c>
      <c r="M158" t="str">
        <f t="shared" si="68"/>
        <v>155</v>
      </c>
      <c r="N158" t="str">
        <f t="shared" si="69"/>
        <v>5</v>
      </c>
      <c r="O158" t="str">
        <f t="shared" si="70"/>
        <v>0029</v>
      </c>
      <c r="P158" t="str">
        <f t="shared" si="71"/>
        <v xml:space="preserve">20 </v>
      </c>
      <c r="R158" s="1" t="s">
        <v>180</v>
      </c>
    </row>
    <row r="159" spans="1:18">
      <c r="A159" s="31" t="s">
        <v>54</v>
      </c>
      <c r="B159" s="36" t="s">
        <v>0</v>
      </c>
      <c r="C159" s="40" t="s">
        <v>543</v>
      </c>
      <c r="D159" s="18">
        <v>26398800</v>
      </c>
      <c r="E159" s="18">
        <v>0</v>
      </c>
      <c r="F159" s="21">
        <v>26398800</v>
      </c>
      <c r="H159">
        <f t="shared" si="63"/>
        <v>41</v>
      </c>
      <c r="I159" t="str">
        <f t="shared" si="64"/>
        <v>902</v>
      </c>
      <c r="J159" t="str">
        <f t="shared" si="65"/>
        <v>1003</v>
      </c>
      <c r="K159" t="str">
        <f t="shared" si="66"/>
        <v>3</v>
      </c>
      <c r="L159" t="str">
        <f t="shared" si="67"/>
        <v>9990051</v>
      </c>
      <c r="M159" t="str">
        <f t="shared" si="68"/>
        <v>999</v>
      </c>
      <c r="N159" t="str">
        <f t="shared" si="69"/>
        <v>9</v>
      </c>
      <c r="O159" t="str">
        <f t="shared" si="70"/>
        <v>0051</v>
      </c>
      <c r="P159" t="str">
        <f t="shared" si="71"/>
        <v xml:space="preserve">40 </v>
      </c>
      <c r="R159" s="1" t="s">
        <v>181</v>
      </c>
    </row>
    <row r="160" spans="1:18">
      <c r="A160" s="31" t="s">
        <v>54</v>
      </c>
      <c r="B160" s="36" t="s">
        <v>0</v>
      </c>
      <c r="C160" s="40" t="s">
        <v>544</v>
      </c>
      <c r="D160" s="18">
        <v>1257100</v>
      </c>
      <c r="E160" s="18">
        <v>0</v>
      </c>
      <c r="F160" s="21">
        <v>1257100</v>
      </c>
      <c r="H160">
        <f t="shared" si="63"/>
        <v>41</v>
      </c>
      <c r="I160" t="str">
        <f t="shared" si="64"/>
        <v>902</v>
      </c>
      <c r="J160" t="str">
        <f t="shared" si="65"/>
        <v>1003</v>
      </c>
      <c r="K160" t="str">
        <f t="shared" si="66"/>
        <v>3</v>
      </c>
      <c r="L160" t="str">
        <f t="shared" si="67"/>
        <v>9990051</v>
      </c>
      <c r="M160" t="str">
        <f t="shared" si="68"/>
        <v>999</v>
      </c>
      <c r="N160" t="str">
        <f t="shared" si="69"/>
        <v>9</v>
      </c>
      <c r="O160" t="str">
        <f t="shared" si="70"/>
        <v>0051</v>
      </c>
      <c r="P160" t="str">
        <f t="shared" si="71"/>
        <v xml:space="preserve">50 </v>
      </c>
      <c r="R160" s="1" t="s">
        <v>182</v>
      </c>
    </row>
    <row r="161" spans="1:18">
      <c r="A161" s="31" t="s">
        <v>55</v>
      </c>
      <c r="B161" s="36" t="s">
        <v>0</v>
      </c>
      <c r="C161" s="40" t="s">
        <v>353</v>
      </c>
      <c r="D161" s="18">
        <v>27760000</v>
      </c>
      <c r="E161" s="18">
        <v>0</v>
      </c>
      <c r="F161" s="21">
        <v>27760000</v>
      </c>
      <c r="H161">
        <f t="shared" si="63"/>
        <v>23</v>
      </c>
      <c r="I161" t="str">
        <f t="shared" si="64"/>
        <v>902</v>
      </c>
      <c r="J161" t="str">
        <f t="shared" si="65"/>
        <v>1004</v>
      </c>
      <c r="K161" t="str">
        <f t="shared" si="66"/>
        <v>4</v>
      </c>
      <c r="L161" t="str">
        <f t="shared" si="67"/>
        <v>0000000</v>
      </c>
      <c r="M161" t="str">
        <f t="shared" si="68"/>
        <v>000</v>
      </c>
      <c r="N161" t="str">
        <f t="shared" si="69"/>
        <v>0</v>
      </c>
      <c r="O161" t="str">
        <f t="shared" si="70"/>
        <v>0000</v>
      </c>
      <c r="P161" t="str">
        <f t="shared" si="71"/>
        <v xml:space="preserve">00 </v>
      </c>
      <c r="R161" s="1" t="s">
        <v>104</v>
      </c>
    </row>
    <row r="162" spans="1:18" ht="38.25">
      <c r="A162" s="31" t="s">
        <v>56</v>
      </c>
      <c r="B162" s="36" t="s">
        <v>0</v>
      </c>
      <c r="C162" s="40" t="s">
        <v>545</v>
      </c>
      <c r="D162" s="18">
        <v>27760000</v>
      </c>
      <c r="E162" s="18">
        <v>0</v>
      </c>
      <c r="F162" s="21">
        <v>27760000</v>
      </c>
      <c r="H162">
        <f t="shared" si="63"/>
        <v>116</v>
      </c>
      <c r="I162" t="str">
        <f t="shared" si="64"/>
        <v>902</v>
      </c>
      <c r="J162" t="str">
        <f t="shared" si="65"/>
        <v>1004</v>
      </c>
      <c r="K162" t="str">
        <f t="shared" si="66"/>
        <v>4</v>
      </c>
      <c r="L162" t="str">
        <f t="shared" si="67"/>
        <v>06100R0</v>
      </c>
      <c r="M162" t="str">
        <f t="shared" si="68"/>
        <v>061</v>
      </c>
      <c r="N162" t="str">
        <f t="shared" si="69"/>
        <v>1</v>
      </c>
      <c r="O162" t="str">
        <f t="shared" si="70"/>
        <v>00R0</v>
      </c>
      <c r="P162" t="str">
        <f t="shared" si="71"/>
        <v xml:space="preserve">20 </v>
      </c>
      <c r="R162" s="1" t="s">
        <v>183</v>
      </c>
    </row>
    <row r="163" spans="1:18">
      <c r="A163" s="31" t="s">
        <v>57</v>
      </c>
      <c r="B163" s="36" t="s">
        <v>0</v>
      </c>
      <c r="C163" s="40" t="s">
        <v>354</v>
      </c>
      <c r="D163" s="18">
        <v>2726200</v>
      </c>
      <c r="E163" s="18">
        <v>75320</v>
      </c>
      <c r="F163" s="21">
        <v>2650880</v>
      </c>
      <c r="H163">
        <f t="shared" si="63"/>
        <v>28</v>
      </c>
      <c r="I163" t="str">
        <f t="shared" si="64"/>
        <v>902</v>
      </c>
      <c r="J163" t="str">
        <f t="shared" si="65"/>
        <v>1100</v>
      </c>
      <c r="K163" t="str">
        <f t="shared" si="66"/>
        <v>0</v>
      </c>
      <c r="L163" t="str">
        <f t="shared" si="67"/>
        <v>0000000</v>
      </c>
      <c r="M163" t="str">
        <f t="shared" si="68"/>
        <v>000</v>
      </c>
      <c r="N163" t="str">
        <f t="shared" si="69"/>
        <v>0</v>
      </c>
      <c r="O163" t="str">
        <f t="shared" si="70"/>
        <v>0000</v>
      </c>
      <c r="P163" t="str">
        <f t="shared" si="71"/>
        <v xml:space="preserve">00 </v>
      </c>
      <c r="R163" s="1" t="s">
        <v>104</v>
      </c>
    </row>
    <row r="164" spans="1:18">
      <c r="A164" s="31" t="s">
        <v>58</v>
      </c>
      <c r="B164" s="36" t="s">
        <v>0</v>
      </c>
      <c r="C164" s="40" t="s">
        <v>355</v>
      </c>
      <c r="D164" s="18">
        <v>2726200</v>
      </c>
      <c r="E164" s="18">
        <v>75320</v>
      </c>
      <c r="F164" s="21">
        <v>2650880</v>
      </c>
      <c r="H164">
        <f t="shared" si="63"/>
        <v>15</v>
      </c>
      <c r="I164" t="str">
        <f t="shared" si="64"/>
        <v>902</v>
      </c>
      <c r="J164" t="str">
        <f t="shared" si="65"/>
        <v>1102</v>
      </c>
      <c r="K164" t="str">
        <f t="shared" si="66"/>
        <v>2</v>
      </c>
      <c r="L164" t="str">
        <f t="shared" si="67"/>
        <v>0000000</v>
      </c>
      <c r="M164" t="str">
        <f t="shared" si="68"/>
        <v>000</v>
      </c>
      <c r="N164" t="str">
        <f t="shared" si="69"/>
        <v>0</v>
      </c>
      <c r="O164" t="str">
        <f t="shared" si="70"/>
        <v>0000</v>
      </c>
      <c r="P164" t="str">
        <f t="shared" si="71"/>
        <v xml:space="preserve">00 </v>
      </c>
      <c r="R164" s="1" t="s">
        <v>104</v>
      </c>
    </row>
    <row r="165" spans="1:18" ht="25.5">
      <c r="A165" s="31" t="s">
        <v>9</v>
      </c>
      <c r="B165" s="36" t="s">
        <v>0</v>
      </c>
      <c r="C165" s="40" t="s">
        <v>546</v>
      </c>
      <c r="D165" s="18">
        <v>1068200</v>
      </c>
      <c r="E165" s="18">
        <v>0</v>
      </c>
      <c r="F165" s="21">
        <v>1068200</v>
      </c>
      <c r="H165">
        <f t="shared" si="63"/>
        <v>91</v>
      </c>
      <c r="I165" t="str">
        <f t="shared" si="64"/>
        <v>902</v>
      </c>
      <c r="J165" t="str">
        <f t="shared" si="65"/>
        <v>1102</v>
      </c>
      <c r="K165" t="str">
        <f t="shared" si="66"/>
        <v>2</v>
      </c>
      <c r="L165" t="str">
        <f t="shared" si="67"/>
        <v>0310029</v>
      </c>
      <c r="M165" t="str">
        <f t="shared" si="68"/>
        <v>031</v>
      </c>
      <c r="N165" t="str">
        <f t="shared" si="69"/>
        <v>1</v>
      </c>
      <c r="O165" t="str">
        <f t="shared" si="70"/>
        <v>0029</v>
      </c>
      <c r="P165" t="str">
        <f t="shared" si="71"/>
        <v xml:space="preserve">30 </v>
      </c>
      <c r="R165" s="1" t="s">
        <v>184</v>
      </c>
    </row>
    <row r="166" spans="1:18">
      <c r="A166" s="31" t="s">
        <v>43</v>
      </c>
      <c r="B166" s="36" t="s">
        <v>0</v>
      </c>
      <c r="C166" s="40" t="s">
        <v>547</v>
      </c>
      <c r="D166" s="18">
        <v>1658000</v>
      </c>
      <c r="E166" s="18">
        <v>75320</v>
      </c>
      <c r="F166" s="21">
        <v>1582680</v>
      </c>
      <c r="H166">
        <f t="shared" si="63"/>
        <v>23</v>
      </c>
      <c r="I166" t="str">
        <f t="shared" si="64"/>
        <v>902</v>
      </c>
      <c r="J166" t="str">
        <f t="shared" si="65"/>
        <v>1102</v>
      </c>
      <c r="K166" t="str">
        <f t="shared" si="66"/>
        <v>2</v>
      </c>
      <c r="L166" t="str">
        <f t="shared" si="67"/>
        <v>0310029</v>
      </c>
      <c r="M166" t="str">
        <f t="shared" si="68"/>
        <v>031</v>
      </c>
      <c r="N166" t="str">
        <f t="shared" si="69"/>
        <v>1</v>
      </c>
      <c r="O166" t="str">
        <f t="shared" si="70"/>
        <v>0029</v>
      </c>
      <c r="P166" t="str">
        <f t="shared" si="71"/>
        <v xml:space="preserve">30 </v>
      </c>
      <c r="R166" s="1" t="s">
        <v>184</v>
      </c>
    </row>
    <row r="167" spans="1:18">
      <c r="A167" s="31" t="s">
        <v>59</v>
      </c>
      <c r="B167" s="36" t="s">
        <v>0</v>
      </c>
      <c r="C167" s="40" t="s">
        <v>356</v>
      </c>
      <c r="D167" s="18">
        <v>70000</v>
      </c>
      <c r="E167" s="18">
        <v>0</v>
      </c>
      <c r="F167" s="21">
        <v>70000</v>
      </c>
      <c r="H167">
        <f t="shared" si="63"/>
        <v>29</v>
      </c>
      <c r="I167" t="str">
        <f t="shared" si="64"/>
        <v>902</v>
      </c>
      <c r="J167" t="str">
        <f t="shared" si="65"/>
        <v>1200</v>
      </c>
      <c r="K167" t="str">
        <f t="shared" si="66"/>
        <v>0</v>
      </c>
      <c r="L167" t="str">
        <f t="shared" si="67"/>
        <v>0000000</v>
      </c>
      <c r="M167" t="str">
        <f t="shared" si="68"/>
        <v>000</v>
      </c>
      <c r="N167" t="str">
        <f t="shared" si="69"/>
        <v>0</v>
      </c>
      <c r="O167" t="str">
        <f t="shared" si="70"/>
        <v>0000</v>
      </c>
      <c r="P167" t="str">
        <f t="shared" si="71"/>
        <v xml:space="preserve">00 </v>
      </c>
      <c r="R167" s="1" t="s">
        <v>104</v>
      </c>
    </row>
    <row r="168" spans="1:18">
      <c r="A168" s="31" t="s">
        <v>60</v>
      </c>
      <c r="B168" s="36" t="s">
        <v>0</v>
      </c>
      <c r="C168" s="40" t="s">
        <v>357</v>
      </c>
      <c r="D168" s="18">
        <v>70000</v>
      </c>
      <c r="E168" s="18">
        <v>0</v>
      </c>
      <c r="F168" s="21">
        <v>70000</v>
      </c>
      <c r="H168">
        <f t="shared" si="63"/>
        <v>27</v>
      </c>
      <c r="I168" t="str">
        <f t="shared" si="64"/>
        <v>902</v>
      </c>
      <c r="J168" t="str">
        <f t="shared" si="65"/>
        <v>1201</v>
      </c>
      <c r="K168" t="str">
        <f t="shared" si="66"/>
        <v>1</v>
      </c>
      <c r="L168" t="str">
        <f t="shared" si="67"/>
        <v>0000000</v>
      </c>
      <c r="M168" t="str">
        <f t="shared" si="68"/>
        <v>000</v>
      </c>
      <c r="N168" t="str">
        <f t="shared" si="69"/>
        <v>0</v>
      </c>
      <c r="O168" t="str">
        <f t="shared" si="70"/>
        <v>0000</v>
      </c>
      <c r="P168" t="str">
        <f t="shared" si="71"/>
        <v xml:space="preserve">00 </v>
      </c>
      <c r="R168" s="1" t="s">
        <v>104</v>
      </c>
    </row>
    <row r="169" spans="1:18" ht="25.5">
      <c r="A169" s="31" t="s">
        <v>9</v>
      </c>
      <c r="B169" s="36" t="s">
        <v>0</v>
      </c>
      <c r="C169" s="40" t="s">
        <v>548</v>
      </c>
      <c r="D169" s="18">
        <v>70000</v>
      </c>
      <c r="E169" s="18">
        <v>0</v>
      </c>
      <c r="F169" s="21">
        <v>70000</v>
      </c>
      <c r="H169">
        <f t="shared" si="63"/>
        <v>91</v>
      </c>
      <c r="I169" t="str">
        <f t="shared" si="64"/>
        <v>902</v>
      </c>
      <c r="J169" t="str">
        <f t="shared" si="65"/>
        <v>1201</v>
      </c>
      <c r="K169" t="str">
        <f t="shared" si="66"/>
        <v>1</v>
      </c>
      <c r="L169" t="str">
        <f t="shared" si="67"/>
        <v>1310029</v>
      </c>
      <c r="M169" t="str">
        <f t="shared" si="68"/>
        <v>131</v>
      </c>
      <c r="N169" t="str">
        <f t="shared" si="69"/>
        <v>1</v>
      </c>
      <c r="O169" t="str">
        <f t="shared" si="70"/>
        <v>0029</v>
      </c>
      <c r="P169" t="str">
        <f t="shared" si="71"/>
        <v xml:space="preserve">30 </v>
      </c>
      <c r="R169" s="1" t="s">
        <v>185</v>
      </c>
    </row>
    <row r="170" spans="1:18" ht="25.5">
      <c r="A170" s="31" t="s">
        <v>63</v>
      </c>
      <c r="B170" s="36" t="s">
        <v>0</v>
      </c>
      <c r="C170" s="40" t="s">
        <v>358</v>
      </c>
      <c r="D170" s="18">
        <v>2526500</v>
      </c>
      <c r="E170" s="18">
        <v>0</v>
      </c>
      <c r="F170" s="21">
        <v>2526500</v>
      </c>
      <c r="H170">
        <f t="shared" si="63"/>
        <v>54</v>
      </c>
      <c r="I170" t="str">
        <f t="shared" si="64"/>
        <v>903</v>
      </c>
      <c r="J170" t="str">
        <f t="shared" si="65"/>
        <v>0000</v>
      </c>
      <c r="K170" t="str">
        <f t="shared" si="66"/>
        <v>0</v>
      </c>
      <c r="L170" t="str">
        <f t="shared" si="67"/>
        <v>0000000</v>
      </c>
      <c r="M170" t="str">
        <f t="shared" si="68"/>
        <v>000</v>
      </c>
      <c r="N170" t="str">
        <f t="shared" si="69"/>
        <v>0</v>
      </c>
      <c r="O170" t="str">
        <f t="shared" si="70"/>
        <v>0000</v>
      </c>
      <c r="P170" t="str">
        <f t="shared" si="71"/>
        <v xml:space="preserve">00 </v>
      </c>
      <c r="R170" s="1" t="s">
        <v>104</v>
      </c>
    </row>
    <row r="171" spans="1:18">
      <c r="A171" s="31" t="s">
        <v>4</v>
      </c>
      <c r="B171" s="36" t="s">
        <v>0</v>
      </c>
      <c r="C171" s="40" t="s">
        <v>359</v>
      </c>
      <c r="D171" s="18">
        <v>2526500</v>
      </c>
      <c r="E171" s="18">
        <v>0</v>
      </c>
      <c r="F171" s="21">
        <v>2526500</v>
      </c>
      <c r="H171">
        <f t="shared" si="63"/>
        <v>28</v>
      </c>
      <c r="I171" t="str">
        <f t="shared" si="64"/>
        <v>903</v>
      </c>
      <c r="J171" t="str">
        <f t="shared" si="65"/>
        <v>0100</v>
      </c>
      <c r="K171" t="str">
        <f t="shared" si="66"/>
        <v>0</v>
      </c>
      <c r="L171" t="str">
        <f t="shared" si="67"/>
        <v>0000000</v>
      </c>
      <c r="M171" t="str">
        <f t="shared" si="68"/>
        <v>000</v>
      </c>
      <c r="N171" t="str">
        <f t="shared" si="69"/>
        <v>0</v>
      </c>
      <c r="O171" t="str">
        <f t="shared" si="70"/>
        <v>0000</v>
      </c>
      <c r="P171" t="str">
        <f t="shared" si="71"/>
        <v xml:space="preserve">00 </v>
      </c>
      <c r="R171" s="1" t="s">
        <v>104</v>
      </c>
    </row>
    <row r="172" spans="1:18" ht="38.25">
      <c r="A172" s="31" t="s">
        <v>64</v>
      </c>
      <c r="B172" s="36" t="s">
        <v>0</v>
      </c>
      <c r="C172" s="40" t="s">
        <v>360</v>
      </c>
      <c r="D172" s="18">
        <v>2526500</v>
      </c>
      <c r="E172" s="18">
        <v>0</v>
      </c>
      <c r="F172" s="21">
        <v>2526500</v>
      </c>
      <c r="H172">
        <f t="shared" si="63"/>
        <v>121</v>
      </c>
      <c r="I172" t="str">
        <f t="shared" si="64"/>
        <v>903</v>
      </c>
      <c r="J172" t="str">
        <f t="shared" si="65"/>
        <v>0106</v>
      </c>
      <c r="K172" t="str">
        <f t="shared" si="66"/>
        <v>6</v>
      </c>
      <c r="L172" t="str">
        <f t="shared" si="67"/>
        <v>0000000</v>
      </c>
      <c r="M172" t="str">
        <f t="shared" si="68"/>
        <v>000</v>
      </c>
      <c r="N172" t="str">
        <f t="shared" si="69"/>
        <v>0</v>
      </c>
      <c r="O172" t="str">
        <f t="shared" si="70"/>
        <v>0000</v>
      </c>
      <c r="P172" t="str">
        <f t="shared" si="71"/>
        <v xml:space="preserve">00 </v>
      </c>
      <c r="R172" s="1" t="s">
        <v>104</v>
      </c>
    </row>
    <row r="173" spans="1:18" ht="38.25">
      <c r="A173" s="31" t="s">
        <v>6</v>
      </c>
      <c r="B173" s="36" t="s">
        <v>0</v>
      </c>
      <c r="C173" s="40" t="s">
        <v>361</v>
      </c>
      <c r="D173" s="18">
        <v>657900</v>
      </c>
      <c r="E173" s="18">
        <v>0</v>
      </c>
      <c r="F173" s="21">
        <v>657900</v>
      </c>
      <c r="H173">
        <f t="shared" ref="H173:H195" si="72">LEN(A173)</f>
        <v>108</v>
      </c>
      <c r="I173" t="str">
        <f t="shared" ref="I173:I195" si="73">MID(C173,1,3)</f>
        <v>903</v>
      </c>
      <c r="J173" t="str">
        <f t="shared" ref="J173:J195" si="74">MID(C173,5,4)</f>
        <v>0106</v>
      </c>
      <c r="K173" t="str">
        <f t="shared" ref="K173:K195" si="75">MID(C173,8,1)</f>
        <v>6</v>
      </c>
      <c r="L173" t="str">
        <f t="shared" ref="L173:L195" si="76">MID(C173,10,7)</f>
        <v>9210000</v>
      </c>
      <c r="M173" t="str">
        <f t="shared" ref="M173:M195" si="77">MID(C173,10,3)</f>
        <v>921</v>
      </c>
      <c r="N173" t="str">
        <f t="shared" ref="N173:N195" si="78">MID(C173,12,1)</f>
        <v>1</v>
      </c>
      <c r="O173" t="str">
        <f t="shared" ref="O173:O195" si="79">MID(C173,13,4)</f>
        <v>0000</v>
      </c>
      <c r="P173" t="str">
        <f t="shared" ref="P173:P195" si="80">MID(C173,18,3)</f>
        <v xml:space="preserve">10 </v>
      </c>
      <c r="R173" s="1" t="s">
        <v>186</v>
      </c>
    </row>
    <row r="174" spans="1:18" ht="38.25">
      <c r="A174" s="31" t="s">
        <v>7</v>
      </c>
      <c r="B174" s="36" t="s">
        <v>0</v>
      </c>
      <c r="C174" s="40" t="s">
        <v>362</v>
      </c>
      <c r="D174" s="18">
        <v>61900</v>
      </c>
      <c r="E174" s="18">
        <v>0</v>
      </c>
      <c r="F174" s="21">
        <v>61900</v>
      </c>
      <c r="H174">
        <f t="shared" si="72"/>
        <v>98</v>
      </c>
      <c r="I174" t="str">
        <f t="shared" si="73"/>
        <v>903</v>
      </c>
      <c r="J174" t="str">
        <f t="shared" si="74"/>
        <v>0106</v>
      </c>
      <c r="K174" t="str">
        <f t="shared" si="75"/>
        <v>6</v>
      </c>
      <c r="L174" t="str">
        <f t="shared" si="76"/>
        <v>9210000</v>
      </c>
      <c r="M174" t="str">
        <f t="shared" si="77"/>
        <v>921</v>
      </c>
      <c r="N174" t="str">
        <f t="shared" si="78"/>
        <v>1</v>
      </c>
      <c r="O174" t="str">
        <f t="shared" si="79"/>
        <v>0000</v>
      </c>
      <c r="P174" t="str">
        <f t="shared" si="80"/>
        <v xml:space="preserve">10 </v>
      </c>
      <c r="R174" s="1" t="s">
        <v>186</v>
      </c>
    </row>
    <row r="175" spans="1:18" ht="38.25">
      <c r="A175" s="31" t="s">
        <v>8</v>
      </c>
      <c r="B175" s="36" t="s">
        <v>0</v>
      </c>
      <c r="C175" s="40" t="s">
        <v>363</v>
      </c>
      <c r="D175" s="18">
        <v>198700</v>
      </c>
      <c r="E175" s="18">
        <v>0</v>
      </c>
      <c r="F175" s="21">
        <v>198700</v>
      </c>
      <c r="H175">
        <f t="shared" si="72"/>
        <v>146</v>
      </c>
      <c r="I175" t="str">
        <f t="shared" si="73"/>
        <v>903</v>
      </c>
      <c r="J175" t="str">
        <f t="shared" si="74"/>
        <v>0106</v>
      </c>
      <c r="K175" t="str">
        <f t="shared" si="75"/>
        <v>6</v>
      </c>
      <c r="L175" t="str">
        <f t="shared" si="76"/>
        <v>9210000</v>
      </c>
      <c r="M175" t="str">
        <f t="shared" si="77"/>
        <v>921</v>
      </c>
      <c r="N175" t="str">
        <f t="shared" si="78"/>
        <v>1</v>
      </c>
      <c r="O175" t="str">
        <f t="shared" si="79"/>
        <v>0000</v>
      </c>
      <c r="P175" t="str">
        <f t="shared" si="80"/>
        <v xml:space="preserve">10 </v>
      </c>
      <c r="R175" s="1" t="s">
        <v>186</v>
      </c>
    </row>
    <row r="176" spans="1:18" ht="38.25">
      <c r="A176" s="31" t="s">
        <v>6</v>
      </c>
      <c r="B176" s="36" t="s">
        <v>0</v>
      </c>
      <c r="C176" s="40" t="s">
        <v>364</v>
      </c>
      <c r="D176" s="18">
        <v>886900</v>
      </c>
      <c r="E176" s="18">
        <v>0</v>
      </c>
      <c r="F176" s="21">
        <v>886900</v>
      </c>
      <c r="H176">
        <f t="shared" si="72"/>
        <v>108</v>
      </c>
      <c r="I176" t="str">
        <f t="shared" si="73"/>
        <v>903</v>
      </c>
      <c r="J176" t="str">
        <f t="shared" si="74"/>
        <v>0106</v>
      </c>
      <c r="K176" t="str">
        <f t="shared" si="75"/>
        <v>6</v>
      </c>
      <c r="L176" t="str">
        <f t="shared" si="76"/>
        <v>9230000</v>
      </c>
      <c r="M176" t="str">
        <f t="shared" si="77"/>
        <v>923</v>
      </c>
      <c r="N176" t="str">
        <f t="shared" si="78"/>
        <v>3</v>
      </c>
      <c r="O176" t="str">
        <f t="shared" si="79"/>
        <v>0000</v>
      </c>
      <c r="P176" t="str">
        <f t="shared" si="80"/>
        <v xml:space="preserve">10 </v>
      </c>
      <c r="R176" s="1" t="s">
        <v>187</v>
      </c>
    </row>
    <row r="177" spans="1:18" ht="38.25">
      <c r="A177" s="31" t="s">
        <v>7</v>
      </c>
      <c r="B177" s="36" t="s">
        <v>0</v>
      </c>
      <c r="C177" s="40" t="s">
        <v>365</v>
      </c>
      <c r="D177" s="18">
        <v>116400</v>
      </c>
      <c r="E177" s="18">
        <v>0</v>
      </c>
      <c r="F177" s="21">
        <v>116400</v>
      </c>
      <c r="H177">
        <f t="shared" si="72"/>
        <v>98</v>
      </c>
      <c r="I177" t="str">
        <f t="shared" si="73"/>
        <v>903</v>
      </c>
      <c r="J177" t="str">
        <f t="shared" si="74"/>
        <v>0106</v>
      </c>
      <c r="K177" t="str">
        <f t="shared" si="75"/>
        <v>6</v>
      </c>
      <c r="L177" t="str">
        <f t="shared" si="76"/>
        <v>9230000</v>
      </c>
      <c r="M177" t="str">
        <f t="shared" si="77"/>
        <v>923</v>
      </c>
      <c r="N177" t="str">
        <f t="shared" si="78"/>
        <v>3</v>
      </c>
      <c r="O177" t="str">
        <f t="shared" si="79"/>
        <v>0000</v>
      </c>
      <c r="P177" t="str">
        <f t="shared" si="80"/>
        <v xml:space="preserve">10 </v>
      </c>
      <c r="R177" s="1" t="s">
        <v>187</v>
      </c>
    </row>
    <row r="178" spans="1:18" ht="38.25">
      <c r="A178" s="31" t="s">
        <v>8</v>
      </c>
      <c r="B178" s="36" t="s">
        <v>0</v>
      </c>
      <c r="C178" s="40" t="s">
        <v>366</v>
      </c>
      <c r="D178" s="18">
        <v>267700</v>
      </c>
      <c r="E178" s="18">
        <v>0</v>
      </c>
      <c r="F178" s="21">
        <v>267700</v>
      </c>
      <c r="H178">
        <f t="shared" si="72"/>
        <v>146</v>
      </c>
      <c r="I178" t="str">
        <f t="shared" si="73"/>
        <v>903</v>
      </c>
      <c r="J178" t="str">
        <f t="shared" si="74"/>
        <v>0106</v>
      </c>
      <c r="K178" t="str">
        <f t="shared" si="75"/>
        <v>6</v>
      </c>
      <c r="L178" t="str">
        <f t="shared" si="76"/>
        <v>9230000</v>
      </c>
      <c r="M178" t="str">
        <f t="shared" si="77"/>
        <v>923</v>
      </c>
      <c r="N178" t="str">
        <f t="shared" si="78"/>
        <v>3</v>
      </c>
      <c r="O178" t="str">
        <f t="shared" si="79"/>
        <v>0000</v>
      </c>
      <c r="P178" t="str">
        <f t="shared" si="80"/>
        <v xml:space="preserve">10 </v>
      </c>
      <c r="R178" s="1" t="s">
        <v>187</v>
      </c>
    </row>
    <row r="179" spans="1:18" ht="25.5">
      <c r="A179" s="31" t="s">
        <v>9</v>
      </c>
      <c r="B179" s="36" t="s">
        <v>0</v>
      </c>
      <c r="C179" s="40" t="s">
        <v>367</v>
      </c>
      <c r="D179" s="18">
        <v>337000</v>
      </c>
      <c r="E179" s="18">
        <v>0</v>
      </c>
      <c r="F179" s="21">
        <v>337000</v>
      </c>
      <c r="H179">
        <f t="shared" si="72"/>
        <v>91</v>
      </c>
      <c r="I179" t="str">
        <f t="shared" si="73"/>
        <v>903</v>
      </c>
      <c r="J179" t="str">
        <f t="shared" si="74"/>
        <v>0106</v>
      </c>
      <c r="K179" t="str">
        <f t="shared" si="75"/>
        <v>6</v>
      </c>
      <c r="L179" t="str">
        <f t="shared" si="76"/>
        <v>9230000</v>
      </c>
      <c r="M179" t="str">
        <f t="shared" si="77"/>
        <v>923</v>
      </c>
      <c r="N179" t="str">
        <f t="shared" si="78"/>
        <v>3</v>
      </c>
      <c r="O179" t="str">
        <f t="shared" si="79"/>
        <v>0000</v>
      </c>
      <c r="P179" t="str">
        <f t="shared" si="80"/>
        <v xml:space="preserve">90 </v>
      </c>
      <c r="R179" s="1" t="s">
        <v>188</v>
      </c>
    </row>
    <row r="180" spans="1:18" ht="25.5">
      <c r="A180" s="31" t="s">
        <v>65</v>
      </c>
      <c r="B180" s="36" t="s">
        <v>0</v>
      </c>
      <c r="C180" s="40" t="s">
        <v>368</v>
      </c>
      <c r="D180" s="18">
        <v>103046100</v>
      </c>
      <c r="E180" s="18">
        <v>6093299.2599999998</v>
      </c>
      <c r="F180" s="21">
        <v>96952800.739999995</v>
      </c>
      <c r="H180">
        <f t="shared" si="72"/>
        <v>61</v>
      </c>
      <c r="I180" t="str">
        <f t="shared" si="73"/>
        <v>904</v>
      </c>
      <c r="J180" t="str">
        <f t="shared" si="74"/>
        <v>0000</v>
      </c>
      <c r="K180" t="str">
        <f t="shared" si="75"/>
        <v>0</v>
      </c>
      <c r="L180" t="str">
        <f t="shared" si="76"/>
        <v>0000000</v>
      </c>
      <c r="M180" t="str">
        <f t="shared" si="77"/>
        <v>000</v>
      </c>
      <c r="N180" t="str">
        <f t="shared" si="78"/>
        <v>0</v>
      </c>
      <c r="O180" t="str">
        <f t="shared" si="79"/>
        <v>0000</v>
      </c>
      <c r="P180" t="str">
        <f t="shared" si="80"/>
        <v xml:space="preserve">00 </v>
      </c>
      <c r="R180" s="1" t="s">
        <v>104</v>
      </c>
    </row>
    <row r="181" spans="1:18">
      <c r="A181" s="31" t="s">
        <v>4</v>
      </c>
      <c r="B181" s="36" t="s">
        <v>0</v>
      </c>
      <c r="C181" s="40" t="s">
        <v>369</v>
      </c>
      <c r="D181" s="18">
        <v>15306400</v>
      </c>
      <c r="E181" s="18">
        <v>246514.55</v>
      </c>
      <c r="F181" s="21">
        <v>15059885.449999999</v>
      </c>
      <c r="H181">
        <f t="shared" si="72"/>
        <v>28</v>
      </c>
      <c r="I181" t="str">
        <f t="shared" si="73"/>
        <v>904</v>
      </c>
      <c r="J181" t="str">
        <f t="shared" si="74"/>
        <v>0100</v>
      </c>
      <c r="K181" t="str">
        <f t="shared" si="75"/>
        <v>0</v>
      </c>
      <c r="L181" t="str">
        <f t="shared" si="76"/>
        <v>0000000</v>
      </c>
      <c r="M181" t="str">
        <f t="shared" si="77"/>
        <v>000</v>
      </c>
      <c r="N181" t="str">
        <f t="shared" si="78"/>
        <v>0</v>
      </c>
      <c r="O181" t="str">
        <f t="shared" si="79"/>
        <v>0000</v>
      </c>
      <c r="P181" t="str">
        <f t="shared" si="80"/>
        <v xml:space="preserve">00 </v>
      </c>
      <c r="R181" s="1" t="s">
        <v>104</v>
      </c>
    </row>
    <row r="182" spans="1:18" ht="38.25">
      <c r="A182" s="31" t="s">
        <v>64</v>
      </c>
      <c r="B182" s="36" t="s">
        <v>0</v>
      </c>
      <c r="C182" s="40" t="s">
        <v>279</v>
      </c>
      <c r="D182" s="18">
        <v>9987200</v>
      </c>
      <c r="E182" s="18">
        <v>246514.55</v>
      </c>
      <c r="F182" s="21">
        <v>9740685.4499999993</v>
      </c>
      <c r="H182">
        <f t="shared" si="72"/>
        <v>121</v>
      </c>
      <c r="I182" t="str">
        <f t="shared" si="73"/>
        <v>904</v>
      </c>
      <c r="J182" t="str">
        <f t="shared" si="74"/>
        <v>0106</v>
      </c>
      <c r="K182" t="str">
        <f t="shared" si="75"/>
        <v>6</v>
      </c>
      <c r="L182" t="str">
        <f t="shared" si="76"/>
        <v>0000000</v>
      </c>
      <c r="M182" t="str">
        <f t="shared" si="77"/>
        <v>000</v>
      </c>
      <c r="N182" t="str">
        <f t="shared" si="78"/>
        <v>0</v>
      </c>
      <c r="O182" t="str">
        <f t="shared" si="79"/>
        <v>0000</v>
      </c>
      <c r="P182" t="str">
        <f t="shared" si="80"/>
        <v xml:space="preserve">00 </v>
      </c>
      <c r="R182" s="1" t="s">
        <v>104</v>
      </c>
    </row>
    <row r="183" spans="1:18" ht="25.5">
      <c r="A183" s="31" t="s">
        <v>9</v>
      </c>
      <c r="B183" s="36" t="s">
        <v>0</v>
      </c>
      <c r="C183" s="40" t="s">
        <v>659</v>
      </c>
      <c r="D183" s="18">
        <v>562400</v>
      </c>
      <c r="E183" s="18">
        <v>87087.55</v>
      </c>
      <c r="F183" s="21">
        <v>475312.45</v>
      </c>
      <c r="H183">
        <f t="shared" si="72"/>
        <v>91</v>
      </c>
      <c r="I183" t="str">
        <f t="shared" si="73"/>
        <v>904</v>
      </c>
      <c r="J183" t="str">
        <f t="shared" si="74"/>
        <v>0106</v>
      </c>
      <c r="K183" t="str">
        <f t="shared" si="75"/>
        <v>6</v>
      </c>
      <c r="L183" t="str">
        <f t="shared" si="76"/>
        <v>1310029</v>
      </c>
      <c r="M183" t="str">
        <f t="shared" si="77"/>
        <v>131</v>
      </c>
      <c r="N183" t="str">
        <f t="shared" si="78"/>
        <v>1</v>
      </c>
      <c r="O183" t="str">
        <f t="shared" si="79"/>
        <v>0029</v>
      </c>
      <c r="P183" t="str">
        <f t="shared" si="80"/>
        <v xml:space="preserve">30 </v>
      </c>
      <c r="R183" s="1" t="s">
        <v>110</v>
      </c>
    </row>
    <row r="184" spans="1:18" ht="38.25">
      <c r="A184" s="31" t="s">
        <v>6</v>
      </c>
      <c r="B184" s="36" t="s">
        <v>0</v>
      </c>
      <c r="C184" s="40" t="s">
        <v>658</v>
      </c>
      <c r="D184" s="18">
        <v>6450900</v>
      </c>
      <c r="E184" s="18">
        <v>154572.18</v>
      </c>
      <c r="F184" s="21">
        <v>6296327.8200000003</v>
      </c>
      <c r="H184">
        <f t="shared" si="72"/>
        <v>108</v>
      </c>
      <c r="I184" t="str">
        <f t="shared" si="73"/>
        <v>904</v>
      </c>
      <c r="J184" t="str">
        <f t="shared" si="74"/>
        <v>0106</v>
      </c>
      <c r="K184" t="str">
        <f t="shared" si="75"/>
        <v>6</v>
      </c>
      <c r="L184" t="str">
        <f t="shared" si="76"/>
        <v>1920000</v>
      </c>
      <c r="M184" t="str">
        <f t="shared" si="77"/>
        <v>192</v>
      </c>
      <c r="N184" t="str">
        <f t="shared" si="78"/>
        <v>2</v>
      </c>
      <c r="O184" t="str">
        <f t="shared" si="79"/>
        <v>0000</v>
      </c>
      <c r="P184" t="str">
        <f t="shared" si="80"/>
        <v xml:space="preserve">10 </v>
      </c>
      <c r="R184" s="1" t="s">
        <v>189</v>
      </c>
    </row>
    <row r="185" spans="1:18" ht="38.25">
      <c r="A185" s="31" t="s">
        <v>7</v>
      </c>
      <c r="B185" s="36" t="s">
        <v>0</v>
      </c>
      <c r="C185" s="42" t="s">
        <v>658</v>
      </c>
      <c r="D185" s="18">
        <v>715900</v>
      </c>
      <c r="E185" s="18">
        <v>3009.2</v>
      </c>
      <c r="F185" s="21">
        <v>712890.8</v>
      </c>
      <c r="H185">
        <f t="shared" si="72"/>
        <v>98</v>
      </c>
      <c r="I185" t="str">
        <f t="shared" si="73"/>
        <v>904</v>
      </c>
      <c r="J185" t="str">
        <f t="shared" si="74"/>
        <v>0106</v>
      </c>
      <c r="K185" t="str">
        <f t="shared" si="75"/>
        <v>6</v>
      </c>
      <c r="L185" t="str">
        <f t="shared" si="76"/>
        <v>1920000</v>
      </c>
      <c r="M185" t="str">
        <f t="shared" si="77"/>
        <v>192</v>
      </c>
      <c r="N185" t="str">
        <f t="shared" si="78"/>
        <v>2</v>
      </c>
      <c r="O185" t="str">
        <f t="shared" si="79"/>
        <v>0000</v>
      </c>
      <c r="P185" t="str">
        <f t="shared" si="80"/>
        <v xml:space="preserve">10 </v>
      </c>
      <c r="R185" s="1" t="s">
        <v>189</v>
      </c>
    </row>
    <row r="186" spans="1:18" ht="38.25">
      <c r="A186" s="31" t="s">
        <v>8</v>
      </c>
      <c r="B186" s="36" t="s">
        <v>0</v>
      </c>
      <c r="C186" s="40" t="s">
        <v>280</v>
      </c>
      <c r="D186" s="18">
        <v>1948200</v>
      </c>
      <c r="E186" s="18">
        <v>0</v>
      </c>
      <c r="F186" s="21">
        <v>1948200</v>
      </c>
      <c r="H186">
        <f t="shared" si="72"/>
        <v>146</v>
      </c>
      <c r="I186" t="str">
        <f t="shared" si="73"/>
        <v>904</v>
      </c>
      <c r="J186" t="str">
        <f t="shared" si="74"/>
        <v>0106</v>
      </c>
      <c r="K186" t="str">
        <f t="shared" si="75"/>
        <v>6</v>
      </c>
      <c r="L186" t="str">
        <f t="shared" si="76"/>
        <v>1920000</v>
      </c>
      <c r="M186" t="str">
        <f t="shared" si="77"/>
        <v>192</v>
      </c>
      <c r="N186" t="str">
        <f t="shared" si="78"/>
        <v>2</v>
      </c>
      <c r="O186" t="str">
        <f t="shared" si="79"/>
        <v>0000</v>
      </c>
      <c r="P186" t="str">
        <f t="shared" si="80"/>
        <v xml:space="preserve">10 </v>
      </c>
      <c r="R186" s="1" t="s">
        <v>189</v>
      </c>
    </row>
    <row r="187" spans="1:18" ht="25.5">
      <c r="A187" s="31" t="s">
        <v>9</v>
      </c>
      <c r="B187" s="36" t="s">
        <v>0</v>
      </c>
      <c r="C187" s="40" t="s">
        <v>281</v>
      </c>
      <c r="D187" s="18">
        <v>303100</v>
      </c>
      <c r="E187" s="18">
        <v>260</v>
      </c>
      <c r="F187" s="21">
        <v>302840</v>
      </c>
      <c r="H187">
        <f t="shared" si="72"/>
        <v>91</v>
      </c>
      <c r="I187" t="str">
        <f t="shared" si="73"/>
        <v>904</v>
      </c>
      <c r="J187" t="str">
        <f t="shared" si="74"/>
        <v>0106</v>
      </c>
      <c r="K187" t="str">
        <f t="shared" si="75"/>
        <v>6</v>
      </c>
      <c r="L187" t="str">
        <f t="shared" si="76"/>
        <v>1920000</v>
      </c>
      <c r="M187" t="str">
        <f t="shared" si="77"/>
        <v>192</v>
      </c>
      <c r="N187" t="str">
        <f t="shared" si="78"/>
        <v>2</v>
      </c>
      <c r="O187" t="str">
        <f t="shared" si="79"/>
        <v>0000</v>
      </c>
      <c r="P187" t="str">
        <f t="shared" si="80"/>
        <v xml:space="preserve">90 </v>
      </c>
      <c r="R187" s="1" t="s">
        <v>190</v>
      </c>
    </row>
    <row r="188" spans="1:18">
      <c r="A188" s="31" t="s">
        <v>13</v>
      </c>
      <c r="B188" s="36" t="s">
        <v>0</v>
      </c>
      <c r="C188" s="40" t="s">
        <v>282</v>
      </c>
      <c r="D188" s="18">
        <v>6700</v>
      </c>
      <c r="E188" s="18">
        <v>1585.62</v>
      </c>
      <c r="F188" s="21">
        <v>5114.38</v>
      </c>
      <c r="H188">
        <f t="shared" si="72"/>
        <v>46</v>
      </c>
      <c r="I188" t="str">
        <f t="shared" si="73"/>
        <v>904</v>
      </c>
      <c r="J188" t="str">
        <f t="shared" si="74"/>
        <v>0106</v>
      </c>
      <c r="K188" t="str">
        <f t="shared" si="75"/>
        <v>6</v>
      </c>
      <c r="L188" t="str">
        <f t="shared" si="76"/>
        <v>1920000</v>
      </c>
      <c r="M188" t="str">
        <f t="shared" si="77"/>
        <v>192</v>
      </c>
      <c r="N188" t="str">
        <f t="shared" si="78"/>
        <v>2</v>
      </c>
      <c r="O188" t="str">
        <f t="shared" si="79"/>
        <v>0000</v>
      </c>
      <c r="P188" t="str">
        <f t="shared" si="80"/>
        <v xml:space="preserve">90 </v>
      </c>
      <c r="R188" s="1" t="s">
        <v>190</v>
      </c>
    </row>
    <row r="189" spans="1:18">
      <c r="A189" s="31" t="s">
        <v>66</v>
      </c>
      <c r="B189" s="36" t="s">
        <v>0</v>
      </c>
      <c r="C189" s="40" t="s">
        <v>283</v>
      </c>
      <c r="D189" s="18">
        <v>4576700</v>
      </c>
      <c r="E189" s="18">
        <v>0</v>
      </c>
      <c r="F189" s="21">
        <v>4576700</v>
      </c>
      <c r="H189">
        <f t="shared" si="72"/>
        <v>16</v>
      </c>
      <c r="I189" t="str">
        <f t="shared" si="73"/>
        <v>904</v>
      </c>
      <c r="J189" t="str">
        <f t="shared" si="74"/>
        <v>0111</v>
      </c>
      <c r="K189" t="str">
        <f t="shared" si="75"/>
        <v>1</v>
      </c>
      <c r="L189" t="str">
        <f t="shared" si="76"/>
        <v>0000000</v>
      </c>
      <c r="M189" t="str">
        <f t="shared" si="77"/>
        <v>000</v>
      </c>
      <c r="N189" t="str">
        <f t="shared" si="78"/>
        <v>0</v>
      </c>
      <c r="O189" t="str">
        <f t="shared" si="79"/>
        <v>0000</v>
      </c>
      <c r="P189" t="str">
        <f t="shared" si="80"/>
        <v xml:space="preserve">00 </v>
      </c>
      <c r="R189" s="1" t="s">
        <v>104</v>
      </c>
    </row>
    <row r="190" spans="1:18">
      <c r="A190" s="31" t="s">
        <v>17</v>
      </c>
      <c r="B190" s="36" t="s">
        <v>0</v>
      </c>
      <c r="C190" s="40" t="s">
        <v>549</v>
      </c>
      <c r="D190" s="18">
        <v>4576700</v>
      </c>
      <c r="E190" s="18">
        <v>0</v>
      </c>
      <c r="F190" s="21">
        <v>4576700</v>
      </c>
      <c r="H190">
        <f t="shared" si="72"/>
        <v>19</v>
      </c>
      <c r="I190" t="str">
        <f t="shared" si="73"/>
        <v>904</v>
      </c>
      <c r="J190" t="str">
        <f t="shared" si="74"/>
        <v>0111</v>
      </c>
      <c r="K190" t="str">
        <f t="shared" si="75"/>
        <v>1</v>
      </c>
      <c r="L190" t="str">
        <f t="shared" si="76"/>
        <v>9990097</v>
      </c>
      <c r="M190" t="str">
        <f t="shared" si="77"/>
        <v>999</v>
      </c>
      <c r="N190" t="str">
        <f t="shared" si="78"/>
        <v>9</v>
      </c>
      <c r="O190" t="str">
        <f t="shared" si="79"/>
        <v>0097</v>
      </c>
      <c r="P190" t="str">
        <f t="shared" si="80"/>
        <v xml:space="preserve">10 </v>
      </c>
      <c r="R190" s="1" t="s">
        <v>132</v>
      </c>
    </row>
    <row r="191" spans="1:18">
      <c r="A191" s="31" t="s">
        <v>15</v>
      </c>
      <c r="B191" s="36" t="s">
        <v>0</v>
      </c>
      <c r="C191" s="40" t="s">
        <v>284</v>
      </c>
      <c r="D191" s="18">
        <v>742500</v>
      </c>
      <c r="E191" s="18">
        <v>0</v>
      </c>
      <c r="F191" s="21">
        <v>742500</v>
      </c>
      <c r="H191">
        <f t="shared" si="72"/>
        <v>35</v>
      </c>
      <c r="I191" t="str">
        <f t="shared" si="73"/>
        <v>904</v>
      </c>
      <c r="J191" t="str">
        <f t="shared" si="74"/>
        <v>0113</v>
      </c>
      <c r="K191" t="str">
        <f t="shared" si="75"/>
        <v>3</v>
      </c>
      <c r="L191" t="str">
        <f t="shared" si="76"/>
        <v>0000000</v>
      </c>
      <c r="M191" t="str">
        <f t="shared" si="77"/>
        <v>000</v>
      </c>
      <c r="N191" t="str">
        <f t="shared" si="78"/>
        <v>0</v>
      </c>
      <c r="O191" t="str">
        <f t="shared" si="79"/>
        <v>0000</v>
      </c>
      <c r="P191" t="str">
        <f t="shared" si="80"/>
        <v xml:space="preserve">00 </v>
      </c>
      <c r="R191" s="1" t="s">
        <v>104</v>
      </c>
    </row>
    <row r="192" spans="1:18" ht="25.5">
      <c r="A192" s="31" t="s">
        <v>9</v>
      </c>
      <c r="B192" s="36" t="s">
        <v>0</v>
      </c>
      <c r="C192" s="40" t="s">
        <v>550</v>
      </c>
      <c r="D192" s="18">
        <v>45700</v>
      </c>
      <c r="E192" s="18">
        <v>0</v>
      </c>
      <c r="F192" s="21">
        <v>45700</v>
      </c>
      <c r="H192">
        <f t="shared" si="72"/>
        <v>91</v>
      </c>
      <c r="I192" t="str">
        <f t="shared" si="73"/>
        <v>904</v>
      </c>
      <c r="J192" t="str">
        <f t="shared" si="74"/>
        <v>0113</v>
      </c>
      <c r="K192" t="str">
        <f t="shared" si="75"/>
        <v>3</v>
      </c>
      <c r="L192" t="str">
        <f t="shared" si="76"/>
        <v>1920029</v>
      </c>
      <c r="M192" t="str">
        <f t="shared" si="77"/>
        <v>192</v>
      </c>
      <c r="N192" t="str">
        <f t="shared" si="78"/>
        <v>2</v>
      </c>
      <c r="O192" t="str">
        <f t="shared" si="79"/>
        <v>0029</v>
      </c>
      <c r="P192" t="str">
        <f t="shared" si="80"/>
        <v xml:space="preserve">20 </v>
      </c>
      <c r="R192" s="1" t="s">
        <v>191</v>
      </c>
    </row>
    <row r="193" spans="1:18">
      <c r="A193" s="31" t="s">
        <v>17</v>
      </c>
      <c r="B193" s="36" t="s">
        <v>0</v>
      </c>
      <c r="C193" s="40" t="s">
        <v>551</v>
      </c>
      <c r="D193" s="18">
        <v>696800</v>
      </c>
      <c r="E193" s="18">
        <v>0</v>
      </c>
      <c r="F193" s="21">
        <v>696800</v>
      </c>
      <c r="H193">
        <f t="shared" si="72"/>
        <v>19</v>
      </c>
      <c r="I193" t="str">
        <f t="shared" si="73"/>
        <v>904</v>
      </c>
      <c r="J193" t="str">
        <f t="shared" si="74"/>
        <v>0113</v>
      </c>
      <c r="K193" t="str">
        <f t="shared" si="75"/>
        <v>3</v>
      </c>
      <c r="L193" t="str">
        <f t="shared" si="76"/>
        <v>9990029</v>
      </c>
      <c r="M193" t="str">
        <f t="shared" si="77"/>
        <v>999</v>
      </c>
      <c r="N193" t="str">
        <f t="shared" si="78"/>
        <v>9</v>
      </c>
      <c r="O193" t="str">
        <f t="shared" si="79"/>
        <v>0029</v>
      </c>
      <c r="P193" t="str">
        <f t="shared" si="80"/>
        <v xml:space="preserve">20 </v>
      </c>
      <c r="R193" s="1" t="s">
        <v>192</v>
      </c>
    </row>
    <row r="194" spans="1:18">
      <c r="A194" s="31" t="s">
        <v>39</v>
      </c>
      <c r="B194" s="36" t="s">
        <v>0</v>
      </c>
      <c r="C194" s="40" t="s">
        <v>285</v>
      </c>
      <c r="D194" s="18">
        <v>3582100</v>
      </c>
      <c r="E194" s="18">
        <v>0</v>
      </c>
      <c r="F194" s="21">
        <v>3582100</v>
      </c>
      <c r="H194">
        <f t="shared" si="72"/>
        <v>12</v>
      </c>
      <c r="I194" t="str">
        <f t="shared" si="73"/>
        <v>904</v>
      </c>
      <c r="J194" t="str">
        <f t="shared" si="74"/>
        <v>0700</v>
      </c>
      <c r="K194" t="str">
        <f t="shared" si="75"/>
        <v>0</v>
      </c>
      <c r="L194" t="str">
        <f t="shared" si="76"/>
        <v>0000000</v>
      </c>
      <c r="M194" t="str">
        <f t="shared" si="77"/>
        <v>000</v>
      </c>
      <c r="N194" t="str">
        <f t="shared" si="78"/>
        <v>0</v>
      </c>
      <c r="O194" t="str">
        <f t="shared" si="79"/>
        <v>0000</v>
      </c>
      <c r="P194" t="str">
        <f t="shared" si="80"/>
        <v xml:space="preserve">00 </v>
      </c>
      <c r="R194" s="1" t="s">
        <v>104</v>
      </c>
    </row>
    <row r="195" spans="1:18">
      <c r="A195" s="31" t="s">
        <v>40</v>
      </c>
      <c r="B195" s="36" t="s">
        <v>0</v>
      </c>
      <c r="C195" s="40" t="s">
        <v>286</v>
      </c>
      <c r="D195" s="18">
        <v>3582100</v>
      </c>
      <c r="E195" s="18">
        <v>0</v>
      </c>
      <c r="F195" s="21">
        <v>3582100</v>
      </c>
      <c r="H195">
        <f t="shared" si="72"/>
        <v>23</v>
      </c>
      <c r="I195" t="str">
        <f t="shared" si="73"/>
        <v>904</v>
      </c>
      <c r="J195" t="str">
        <f t="shared" si="74"/>
        <v>0701</v>
      </c>
      <c r="K195" t="str">
        <f t="shared" si="75"/>
        <v>1</v>
      </c>
      <c r="L195" t="str">
        <f t="shared" si="76"/>
        <v>0000000</v>
      </c>
      <c r="M195" t="str">
        <f t="shared" si="77"/>
        <v>000</v>
      </c>
      <c r="N195" t="str">
        <f t="shared" si="78"/>
        <v>0</v>
      </c>
      <c r="O195" t="str">
        <f t="shared" si="79"/>
        <v>0000</v>
      </c>
      <c r="P195" t="str">
        <f t="shared" si="80"/>
        <v xml:space="preserve">00 </v>
      </c>
      <c r="R195" s="1" t="s">
        <v>104</v>
      </c>
    </row>
    <row r="196" spans="1:18">
      <c r="A196" s="31" t="s">
        <v>17</v>
      </c>
      <c r="B196" s="36" t="s">
        <v>0</v>
      </c>
      <c r="C196" s="40" t="s">
        <v>287</v>
      </c>
      <c r="D196" s="18">
        <v>3582100</v>
      </c>
      <c r="E196" s="18">
        <v>0</v>
      </c>
      <c r="F196" s="21">
        <v>3582100</v>
      </c>
      <c r="H196">
        <f t="shared" ref="H196:H219" si="81">LEN(A196)</f>
        <v>19</v>
      </c>
      <c r="I196" t="str">
        <f t="shared" ref="I196:I219" si="82">MID(C196,1,3)</f>
        <v>904</v>
      </c>
      <c r="J196" t="str">
        <f t="shared" ref="J196:J219" si="83">MID(C196,5,4)</f>
        <v>0701</v>
      </c>
      <c r="K196" t="str">
        <f t="shared" ref="K196:K219" si="84">MID(C196,8,1)</f>
        <v>1</v>
      </c>
      <c r="L196" t="str">
        <f t="shared" ref="L196:L219" si="85">MID(C196,10,7)</f>
        <v>0210000</v>
      </c>
      <c r="M196" t="str">
        <f t="shared" ref="M196:M219" si="86">MID(C196,10,3)</f>
        <v>021</v>
      </c>
      <c r="N196" t="str">
        <f t="shared" ref="N196:N219" si="87">MID(C196,12,1)</f>
        <v>1</v>
      </c>
      <c r="O196" t="str">
        <f t="shared" ref="O196:O219" si="88">MID(C196,13,4)</f>
        <v>0000</v>
      </c>
      <c r="P196" t="str">
        <f t="shared" ref="P196:P219" si="89">MID(C196,18,3)</f>
        <v xml:space="preserve">90 </v>
      </c>
      <c r="R196" s="1" t="s">
        <v>193</v>
      </c>
    </row>
    <row r="197" spans="1:18">
      <c r="A197" s="31" t="s">
        <v>44</v>
      </c>
      <c r="B197" s="36" t="s">
        <v>0</v>
      </c>
      <c r="C197" s="40" t="s">
        <v>288</v>
      </c>
      <c r="D197" s="18">
        <v>2945700</v>
      </c>
      <c r="E197" s="18">
        <v>0</v>
      </c>
      <c r="F197" s="21">
        <v>2945700</v>
      </c>
      <c r="H197">
        <f t="shared" si="81"/>
        <v>25</v>
      </c>
      <c r="I197" t="str">
        <f t="shared" si="82"/>
        <v>904</v>
      </c>
      <c r="J197" t="str">
        <f t="shared" si="83"/>
        <v>0800</v>
      </c>
      <c r="K197" t="str">
        <f t="shared" si="84"/>
        <v>0</v>
      </c>
      <c r="L197" t="str">
        <f t="shared" si="85"/>
        <v>0000000</v>
      </c>
      <c r="M197" t="str">
        <f t="shared" si="86"/>
        <v>000</v>
      </c>
      <c r="N197" t="str">
        <f t="shared" si="87"/>
        <v>0</v>
      </c>
      <c r="O197" t="str">
        <f t="shared" si="88"/>
        <v>0000</v>
      </c>
      <c r="P197" t="str">
        <f t="shared" si="89"/>
        <v xml:space="preserve">00 </v>
      </c>
      <c r="R197" s="1" t="s">
        <v>104</v>
      </c>
    </row>
    <row r="198" spans="1:18">
      <c r="A198" s="31" t="s">
        <v>45</v>
      </c>
      <c r="B198" s="36" t="s">
        <v>0</v>
      </c>
      <c r="C198" s="40" t="s">
        <v>289</v>
      </c>
      <c r="D198" s="18">
        <v>2945700</v>
      </c>
      <c r="E198" s="18">
        <v>0</v>
      </c>
      <c r="F198" s="21">
        <v>2945700</v>
      </c>
      <c r="H198">
        <f t="shared" si="81"/>
        <v>9</v>
      </c>
      <c r="I198" t="str">
        <f t="shared" si="82"/>
        <v>904</v>
      </c>
      <c r="J198" t="str">
        <f t="shared" si="83"/>
        <v>0801</v>
      </c>
      <c r="K198" t="str">
        <f t="shared" si="84"/>
        <v>1</v>
      </c>
      <c r="L198" t="str">
        <f t="shared" si="85"/>
        <v>0000000</v>
      </c>
      <c r="M198" t="str">
        <f t="shared" si="86"/>
        <v>000</v>
      </c>
      <c r="N198" t="str">
        <f t="shared" si="87"/>
        <v>0</v>
      </c>
      <c r="O198" t="str">
        <f t="shared" si="88"/>
        <v>0000</v>
      </c>
      <c r="P198" t="str">
        <f t="shared" si="89"/>
        <v xml:space="preserve">00 </v>
      </c>
      <c r="R198" s="1" t="s">
        <v>104</v>
      </c>
    </row>
    <row r="199" spans="1:18">
      <c r="A199" s="31" t="s">
        <v>16</v>
      </c>
      <c r="B199" s="36" t="s">
        <v>0</v>
      </c>
      <c r="C199" s="40" t="s">
        <v>552</v>
      </c>
      <c r="D199" s="18">
        <v>134800</v>
      </c>
      <c r="E199" s="18">
        <v>0</v>
      </c>
      <c r="F199" s="21">
        <v>134800</v>
      </c>
      <c r="H199">
        <f t="shared" si="81"/>
        <v>29</v>
      </c>
      <c r="I199" t="str">
        <f t="shared" si="82"/>
        <v>904</v>
      </c>
      <c r="J199" t="str">
        <f t="shared" si="83"/>
        <v>0801</v>
      </c>
      <c r="K199" t="str">
        <f t="shared" si="84"/>
        <v>1</v>
      </c>
      <c r="L199" t="str">
        <f t="shared" si="85"/>
        <v>1010085</v>
      </c>
      <c r="M199" t="str">
        <f t="shared" si="86"/>
        <v>101</v>
      </c>
      <c r="N199" t="str">
        <f t="shared" si="87"/>
        <v>1</v>
      </c>
      <c r="O199" t="str">
        <f t="shared" si="88"/>
        <v>0085</v>
      </c>
      <c r="P199" t="str">
        <f t="shared" si="89"/>
        <v xml:space="preserve">40 </v>
      </c>
      <c r="R199" s="1" t="s">
        <v>194</v>
      </c>
    </row>
    <row r="200" spans="1:18">
      <c r="A200" s="31" t="s">
        <v>17</v>
      </c>
      <c r="B200" s="36" t="s">
        <v>0</v>
      </c>
      <c r="C200" s="40" t="s">
        <v>553</v>
      </c>
      <c r="D200" s="18">
        <v>1466400</v>
      </c>
      <c r="E200" s="18">
        <v>0</v>
      </c>
      <c r="F200" s="21">
        <v>1466400</v>
      </c>
      <c r="H200">
        <f t="shared" si="81"/>
        <v>19</v>
      </c>
      <c r="I200" t="str">
        <f t="shared" si="82"/>
        <v>904</v>
      </c>
      <c r="J200" t="str">
        <f t="shared" si="83"/>
        <v>0801</v>
      </c>
      <c r="K200" t="str">
        <f t="shared" si="84"/>
        <v>1</v>
      </c>
      <c r="L200" t="str">
        <f t="shared" si="85"/>
        <v>1010085</v>
      </c>
      <c r="M200" t="str">
        <f t="shared" si="86"/>
        <v>101</v>
      </c>
      <c r="N200" t="str">
        <f t="shared" si="87"/>
        <v>1</v>
      </c>
      <c r="O200" t="str">
        <f t="shared" si="88"/>
        <v>0085</v>
      </c>
      <c r="P200" t="str">
        <f t="shared" si="89"/>
        <v xml:space="preserve">40 </v>
      </c>
      <c r="R200" s="1" t="s">
        <v>194</v>
      </c>
    </row>
    <row r="201" spans="1:18">
      <c r="A201" s="31" t="s">
        <v>17</v>
      </c>
      <c r="B201" s="36" t="s">
        <v>0</v>
      </c>
      <c r="C201" s="40" t="s">
        <v>554</v>
      </c>
      <c r="D201" s="18">
        <v>1244500</v>
      </c>
      <c r="E201" s="18">
        <v>0</v>
      </c>
      <c r="F201" s="21">
        <v>1244500</v>
      </c>
      <c r="H201">
        <f t="shared" si="81"/>
        <v>19</v>
      </c>
      <c r="I201" t="str">
        <f t="shared" si="82"/>
        <v>904</v>
      </c>
      <c r="J201" t="str">
        <f t="shared" si="83"/>
        <v>0801</v>
      </c>
      <c r="K201" t="str">
        <f t="shared" si="84"/>
        <v>1</v>
      </c>
      <c r="L201" t="str">
        <f t="shared" si="85"/>
        <v>1030085</v>
      </c>
      <c r="M201" t="str">
        <f t="shared" si="86"/>
        <v>103</v>
      </c>
      <c r="N201" t="str">
        <f t="shared" si="87"/>
        <v>3</v>
      </c>
      <c r="O201" t="str">
        <f t="shared" si="88"/>
        <v>0085</v>
      </c>
      <c r="P201" t="str">
        <f t="shared" si="89"/>
        <v xml:space="preserve">00 </v>
      </c>
      <c r="R201" s="1" t="s">
        <v>195</v>
      </c>
    </row>
    <row r="202" spans="1:18">
      <c r="A202" s="31" t="s">
        <v>16</v>
      </c>
      <c r="B202" s="36" t="s">
        <v>0</v>
      </c>
      <c r="C202" s="40" t="s">
        <v>555</v>
      </c>
      <c r="D202" s="18">
        <v>100000</v>
      </c>
      <c r="E202" s="18">
        <v>0</v>
      </c>
      <c r="F202" s="21">
        <v>100000</v>
      </c>
      <c r="H202">
        <f t="shared" si="81"/>
        <v>29</v>
      </c>
      <c r="I202" t="str">
        <f t="shared" si="82"/>
        <v>904</v>
      </c>
      <c r="J202" t="str">
        <f t="shared" si="83"/>
        <v>0801</v>
      </c>
      <c r="K202" t="str">
        <f t="shared" si="84"/>
        <v>1</v>
      </c>
      <c r="L202" t="str">
        <f t="shared" si="85"/>
        <v>1040085</v>
      </c>
      <c r="M202" t="str">
        <f t="shared" si="86"/>
        <v>104</v>
      </c>
      <c r="N202" t="str">
        <f t="shared" si="87"/>
        <v>4</v>
      </c>
      <c r="O202" t="str">
        <f t="shared" si="88"/>
        <v>0085</v>
      </c>
      <c r="P202" t="str">
        <f t="shared" si="89"/>
        <v xml:space="preserve">00 </v>
      </c>
      <c r="R202" s="1" t="s">
        <v>196</v>
      </c>
    </row>
    <row r="203" spans="1:18" ht="25.5">
      <c r="A203" s="31" t="s">
        <v>67</v>
      </c>
      <c r="B203" s="36" t="s">
        <v>0</v>
      </c>
      <c r="C203" s="40" t="s">
        <v>370</v>
      </c>
      <c r="D203" s="18">
        <v>10600</v>
      </c>
      <c r="E203" s="18">
        <v>84.71</v>
      </c>
      <c r="F203" s="21">
        <v>10515.29</v>
      </c>
      <c r="H203">
        <f t="shared" si="81"/>
        <v>53</v>
      </c>
      <c r="I203" t="str">
        <f t="shared" si="82"/>
        <v>904</v>
      </c>
      <c r="J203" t="str">
        <f t="shared" si="83"/>
        <v>1300</v>
      </c>
      <c r="K203" t="str">
        <f t="shared" si="84"/>
        <v>0</v>
      </c>
      <c r="L203" t="str">
        <f t="shared" si="85"/>
        <v>0000000</v>
      </c>
      <c r="M203" t="str">
        <f t="shared" si="86"/>
        <v>000</v>
      </c>
      <c r="N203" t="str">
        <f t="shared" si="87"/>
        <v>0</v>
      </c>
      <c r="O203" t="str">
        <f t="shared" si="88"/>
        <v>0000</v>
      </c>
      <c r="P203" t="str">
        <f t="shared" si="89"/>
        <v xml:space="preserve">00 </v>
      </c>
      <c r="R203" s="1" t="s">
        <v>104</v>
      </c>
    </row>
    <row r="204" spans="1:18" ht="25.5">
      <c r="A204" s="31" t="s">
        <v>68</v>
      </c>
      <c r="B204" s="36" t="s">
        <v>0</v>
      </c>
      <c r="C204" s="40" t="s">
        <v>371</v>
      </c>
      <c r="D204" s="18">
        <v>10600</v>
      </c>
      <c r="E204" s="18">
        <v>84.71</v>
      </c>
      <c r="F204" s="21">
        <v>10515.29</v>
      </c>
      <c r="H204">
        <f t="shared" si="81"/>
        <v>65</v>
      </c>
      <c r="I204" t="str">
        <f t="shared" si="82"/>
        <v>904</v>
      </c>
      <c r="J204" t="str">
        <f t="shared" si="83"/>
        <v>1301</v>
      </c>
      <c r="K204" t="str">
        <f t="shared" si="84"/>
        <v>1</v>
      </c>
      <c r="L204" t="str">
        <f t="shared" si="85"/>
        <v>0000000</v>
      </c>
      <c r="M204" t="str">
        <f t="shared" si="86"/>
        <v>000</v>
      </c>
      <c r="N204" t="str">
        <f t="shared" si="87"/>
        <v>0</v>
      </c>
      <c r="O204" t="str">
        <f t="shared" si="88"/>
        <v>0000</v>
      </c>
      <c r="P204" t="str">
        <f t="shared" si="89"/>
        <v xml:space="preserve">00 </v>
      </c>
      <c r="R204" s="1" t="s">
        <v>104</v>
      </c>
    </row>
    <row r="205" spans="1:18">
      <c r="A205" s="31" t="s">
        <v>69</v>
      </c>
      <c r="B205" s="36" t="s">
        <v>0</v>
      </c>
      <c r="C205" s="40" t="s">
        <v>556</v>
      </c>
      <c r="D205" s="18">
        <v>10600</v>
      </c>
      <c r="E205" s="18">
        <v>84.71</v>
      </c>
      <c r="F205" s="21">
        <v>10515.29</v>
      </c>
      <c r="H205">
        <f t="shared" si="81"/>
        <v>34</v>
      </c>
      <c r="I205" t="str">
        <f t="shared" si="82"/>
        <v>904</v>
      </c>
      <c r="J205" t="str">
        <f t="shared" si="83"/>
        <v>1301</v>
      </c>
      <c r="K205" t="str">
        <f t="shared" si="84"/>
        <v>1</v>
      </c>
      <c r="L205" t="str">
        <f t="shared" si="85"/>
        <v>9920090</v>
      </c>
      <c r="M205" t="str">
        <f t="shared" si="86"/>
        <v>992</v>
      </c>
      <c r="N205" t="str">
        <f t="shared" si="87"/>
        <v>2</v>
      </c>
      <c r="O205" t="str">
        <f t="shared" si="88"/>
        <v>0090</v>
      </c>
      <c r="P205" t="str">
        <f t="shared" si="89"/>
        <v xml:space="preserve">90 </v>
      </c>
      <c r="R205" s="1" t="s">
        <v>197</v>
      </c>
    </row>
    <row r="206" spans="1:18" ht="38.25">
      <c r="A206" s="31" t="s">
        <v>61</v>
      </c>
      <c r="B206" s="36" t="s">
        <v>0</v>
      </c>
      <c r="C206" s="40" t="s">
        <v>372</v>
      </c>
      <c r="D206" s="18">
        <v>81201300</v>
      </c>
      <c r="E206" s="18">
        <v>5846700</v>
      </c>
      <c r="F206" s="21">
        <v>75354600</v>
      </c>
      <c r="H206">
        <f t="shared" si="81"/>
        <v>109</v>
      </c>
      <c r="I206" t="str">
        <f t="shared" si="82"/>
        <v>904</v>
      </c>
      <c r="J206" t="str">
        <f t="shared" si="83"/>
        <v>1400</v>
      </c>
      <c r="K206" t="str">
        <f t="shared" si="84"/>
        <v>0</v>
      </c>
      <c r="L206" t="str">
        <f t="shared" si="85"/>
        <v>0000000</v>
      </c>
      <c r="M206" t="str">
        <f t="shared" si="86"/>
        <v>000</v>
      </c>
      <c r="N206" t="str">
        <f t="shared" si="87"/>
        <v>0</v>
      </c>
      <c r="O206" t="str">
        <f t="shared" si="88"/>
        <v>0000</v>
      </c>
      <c r="P206" t="str">
        <f t="shared" si="89"/>
        <v xml:space="preserve">00 </v>
      </c>
      <c r="R206" s="1" t="s">
        <v>104</v>
      </c>
    </row>
    <row r="207" spans="1:18" ht="38.25">
      <c r="A207" s="31" t="s">
        <v>70</v>
      </c>
      <c r="B207" s="36" t="s">
        <v>0</v>
      </c>
      <c r="C207" s="40" t="s">
        <v>373</v>
      </c>
      <c r="D207" s="18">
        <v>81143500</v>
      </c>
      <c r="E207" s="18">
        <v>5846700</v>
      </c>
      <c r="F207" s="21">
        <v>75296800</v>
      </c>
      <c r="H207">
        <f t="shared" si="81"/>
        <v>108</v>
      </c>
      <c r="I207" t="str">
        <f t="shared" si="82"/>
        <v>904</v>
      </c>
      <c r="J207" t="str">
        <f t="shared" si="83"/>
        <v>1401</v>
      </c>
      <c r="K207" t="str">
        <f t="shared" si="84"/>
        <v>1</v>
      </c>
      <c r="L207" t="str">
        <f t="shared" si="85"/>
        <v>0000000</v>
      </c>
      <c r="M207" t="str">
        <f t="shared" si="86"/>
        <v>000</v>
      </c>
      <c r="N207" t="str">
        <f t="shared" si="87"/>
        <v>0</v>
      </c>
      <c r="O207" t="str">
        <f t="shared" si="88"/>
        <v>0000</v>
      </c>
      <c r="P207" t="str">
        <f t="shared" si="89"/>
        <v xml:space="preserve">00 </v>
      </c>
      <c r="R207" s="1" t="s">
        <v>104</v>
      </c>
    </row>
    <row r="208" spans="1:18">
      <c r="A208" s="31" t="s">
        <v>71</v>
      </c>
      <c r="B208" s="36" t="s">
        <v>0</v>
      </c>
      <c r="C208" s="40" t="s">
        <v>557</v>
      </c>
      <c r="D208" s="18">
        <v>70160100</v>
      </c>
      <c r="E208" s="18">
        <v>5846700</v>
      </c>
      <c r="F208" s="21">
        <v>64313400</v>
      </c>
      <c r="H208">
        <f t="shared" si="81"/>
        <v>49</v>
      </c>
      <c r="I208" t="str">
        <f t="shared" si="82"/>
        <v>904</v>
      </c>
      <c r="J208" t="str">
        <f t="shared" si="83"/>
        <v>1401</v>
      </c>
      <c r="K208" t="str">
        <f t="shared" si="84"/>
        <v>1</v>
      </c>
      <c r="L208" t="str">
        <f t="shared" si="85"/>
        <v>1950072</v>
      </c>
      <c r="M208" t="str">
        <f t="shared" si="86"/>
        <v>195</v>
      </c>
      <c r="N208" t="str">
        <f t="shared" si="87"/>
        <v>5</v>
      </c>
      <c r="O208" t="str">
        <f t="shared" si="88"/>
        <v>0072</v>
      </c>
      <c r="P208" t="str">
        <f t="shared" si="89"/>
        <v xml:space="preserve">40 </v>
      </c>
      <c r="R208" s="1" t="s">
        <v>198</v>
      </c>
    </row>
    <row r="209" spans="1:18">
      <c r="A209" s="31" t="s">
        <v>71</v>
      </c>
      <c r="B209" s="36" t="s">
        <v>0</v>
      </c>
      <c r="C209" s="40" t="s">
        <v>558</v>
      </c>
      <c r="D209" s="18">
        <v>10983400</v>
      </c>
      <c r="E209" s="18">
        <v>0</v>
      </c>
      <c r="F209" s="21">
        <v>10983400</v>
      </c>
      <c r="H209">
        <f t="shared" si="81"/>
        <v>49</v>
      </c>
      <c r="I209" t="str">
        <f t="shared" si="82"/>
        <v>904</v>
      </c>
      <c r="J209" t="str">
        <f t="shared" si="83"/>
        <v>1401</v>
      </c>
      <c r="K209" t="str">
        <f t="shared" si="84"/>
        <v>1</v>
      </c>
      <c r="L209" t="str">
        <f t="shared" si="85"/>
        <v>1950085</v>
      </c>
      <c r="M209" t="str">
        <f t="shared" si="86"/>
        <v>195</v>
      </c>
      <c r="N209" t="str">
        <f t="shared" si="87"/>
        <v>5</v>
      </c>
      <c r="O209" t="str">
        <f t="shared" si="88"/>
        <v>0085</v>
      </c>
      <c r="P209" t="str">
        <f t="shared" si="89"/>
        <v xml:space="preserve">10 </v>
      </c>
      <c r="R209" s="1" t="s">
        <v>199</v>
      </c>
    </row>
    <row r="210" spans="1:18">
      <c r="A210" s="31" t="s">
        <v>62</v>
      </c>
      <c r="B210" s="36" t="s">
        <v>0</v>
      </c>
      <c r="C210" s="40" t="s">
        <v>374</v>
      </c>
      <c r="D210" s="18">
        <v>57800</v>
      </c>
      <c r="E210" s="18">
        <v>0</v>
      </c>
      <c r="F210" s="21">
        <v>57800</v>
      </c>
      <c r="H210">
        <f t="shared" si="81"/>
        <v>48</v>
      </c>
      <c r="I210" t="str">
        <f t="shared" si="82"/>
        <v>904</v>
      </c>
      <c r="J210" t="str">
        <f t="shared" si="83"/>
        <v>1403</v>
      </c>
      <c r="K210" t="str">
        <f t="shared" si="84"/>
        <v>3</v>
      </c>
      <c r="L210" t="str">
        <f t="shared" si="85"/>
        <v>0000000</v>
      </c>
      <c r="M210" t="str">
        <f t="shared" si="86"/>
        <v>000</v>
      </c>
      <c r="N210" t="str">
        <f t="shared" si="87"/>
        <v>0</v>
      </c>
      <c r="O210" t="str">
        <f t="shared" si="88"/>
        <v>0000</v>
      </c>
      <c r="P210" t="str">
        <f t="shared" si="89"/>
        <v xml:space="preserve">00 </v>
      </c>
      <c r="R210" s="1" t="s">
        <v>104</v>
      </c>
    </row>
    <row r="211" spans="1:18">
      <c r="A211" s="31" t="s">
        <v>16</v>
      </c>
      <c r="B211" s="36" t="s">
        <v>0</v>
      </c>
      <c r="C211" s="40" t="s">
        <v>559</v>
      </c>
      <c r="D211" s="18">
        <v>57800</v>
      </c>
      <c r="E211" s="18">
        <v>0</v>
      </c>
      <c r="F211" s="21">
        <v>57800</v>
      </c>
      <c r="H211">
        <f t="shared" si="81"/>
        <v>29</v>
      </c>
      <c r="I211" t="str">
        <f t="shared" si="82"/>
        <v>904</v>
      </c>
      <c r="J211" t="str">
        <f t="shared" si="83"/>
        <v>1403</v>
      </c>
      <c r="K211" t="str">
        <f t="shared" si="84"/>
        <v>3</v>
      </c>
      <c r="L211" t="str">
        <f t="shared" si="85"/>
        <v>9990097</v>
      </c>
      <c r="M211" t="str">
        <f t="shared" si="86"/>
        <v>999</v>
      </c>
      <c r="N211" t="str">
        <f t="shared" si="87"/>
        <v>9</v>
      </c>
      <c r="O211" t="str">
        <f t="shared" si="88"/>
        <v>0097</v>
      </c>
      <c r="P211" t="str">
        <f t="shared" si="89"/>
        <v xml:space="preserve">10 </v>
      </c>
      <c r="R211" s="1" t="s">
        <v>132</v>
      </c>
    </row>
    <row r="212" spans="1:18" ht="25.5">
      <c r="A212" s="31" t="s">
        <v>72</v>
      </c>
      <c r="B212" s="36" t="s">
        <v>0</v>
      </c>
      <c r="C212" s="40" t="s">
        <v>375</v>
      </c>
      <c r="D212" s="18">
        <v>81374300</v>
      </c>
      <c r="E212" s="18">
        <v>3446763.51</v>
      </c>
      <c r="F212" s="21">
        <v>77927536.489999995</v>
      </c>
      <c r="H212">
        <f t="shared" si="81"/>
        <v>54</v>
      </c>
      <c r="I212" t="str">
        <f t="shared" si="82"/>
        <v>906</v>
      </c>
      <c r="J212" t="str">
        <f t="shared" si="83"/>
        <v>0000</v>
      </c>
      <c r="K212" t="str">
        <f t="shared" si="84"/>
        <v>0</v>
      </c>
      <c r="L212" t="str">
        <f t="shared" si="85"/>
        <v>0000000</v>
      </c>
      <c r="M212" t="str">
        <f t="shared" si="86"/>
        <v>000</v>
      </c>
      <c r="N212" t="str">
        <f t="shared" si="87"/>
        <v>0</v>
      </c>
      <c r="O212" t="str">
        <f t="shared" si="88"/>
        <v>0000</v>
      </c>
      <c r="P212" t="str">
        <f t="shared" si="89"/>
        <v xml:space="preserve">00 </v>
      </c>
      <c r="R212" s="1" t="s">
        <v>104</v>
      </c>
    </row>
    <row r="213" spans="1:18">
      <c r="A213" s="31" t="s">
        <v>4</v>
      </c>
      <c r="B213" s="36" t="s">
        <v>0</v>
      </c>
      <c r="C213" s="40" t="s">
        <v>376</v>
      </c>
      <c r="D213" s="18">
        <v>6600</v>
      </c>
      <c r="E213" s="18">
        <v>0</v>
      </c>
      <c r="F213" s="21">
        <v>6600</v>
      </c>
      <c r="H213">
        <f t="shared" si="81"/>
        <v>28</v>
      </c>
      <c r="I213" t="str">
        <f t="shared" si="82"/>
        <v>906</v>
      </c>
      <c r="J213" t="str">
        <f t="shared" si="83"/>
        <v>0100</v>
      </c>
      <c r="K213" t="str">
        <f t="shared" si="84"/>
        <v>0</v>
      </c>
      <c r="L213" t="str">
        <f t="shared" si="85"/>
        <v>0000000</v>
      </c>
      <c r="M213" t="str">
        <f t="shared" si="86"/>
        <v>000</v>
      </c>
      <c r="N213" t="str">
        <f t="shared" si="87"/>
        <v>0</v>
      </c>
      <c r="O213" t="str">
        <f t="shared" si="88"/>
        <v>0000</v>
      </c>
      <c r="P213" t="str">
        <f t="shared" si="89"/>
        <v xml:space="preserve">00 </v>
      </c>
      <c r="R213" s="1" t="s">
        <v>104</v>
      </c>
    </row>
    <row r="214" spans="1:18">
      <c r="A214" s="31" t="s">
        <v>15</v>
      </c>
      <c r="B214" s="36" t="s">
        <v>0</v>
      </c>
      <c r="C214" s="39" t="s">
        <v>73</v>
      </c>
      <c r="D214" s="18">
        <v>6600</v>
      </c>
      <c r="E214" s="18">
        <v>0</v>
      </c>
      <c r="F214" s="21">
        <v>6600</v>
      </c>
      <c r="H214">
        <f t="shared" si="81"/>
        <v>35</v>
      </c>
      <c r="I214" t="str">
        <f t="shared" si="82"/>
        <v>906</v>
      </c>
      <c r="J214" t="str">
        <f t="shared" si="83"/>
        <v>0113</v>
      </c>
      <c r="K214" t="str">
        <f t="shared" si="84"/>
        <v>3</v>
      </c>
      <c r="L214" t="str">
        <f t="shared" si="85"/>
        <v>0000000</v>
      </c>
      <c r="M214" t="str">
        <f t="shared" si="86"/>
        <v>000</v>
      </c>
      <c r="N214" t="str">
        <f t="shared" si="87"/>
        <v>0</v>
      </c>
      <c r="O214" t="str">
        <f t="shared" si="88"/>
        <v>0000</v>
      </c>
      <c r="P214" t="str">
        <f t="shared" si="89"/>
        <v>000</v>
      </c>
      <c r="R214" s="1" t="s">
        <v>104</v>
      </c>
    </row>
    <row r="215" spans="1:18" ht="25.5">
      <c r="A215" s="31" t="s">
        <v>9</v>
      </c>
      <c r="B215" s="36" t="s">
        <v>0</v>
      </c>
      <c r="C215" s="40" t="s">
        <v>560</v>
      </c>
      <c r="D215" s="18">
        <v>6600</v>
      </c>
      <c r="E215" s="18">
        <v>0</v>
      </c>
      <c r="F215" s="21">
        <v>6600</v>
      </c>
      <c r="H215">
        <f t="shared" si="81"/>
        <v>91</v>
      </c>
      <c r="I215" t="str">
        <f t="shared" si="82"/>
        <v>906</v>
      </c>
      <c r="J215" t="str">
        <f t="shared" si="83"/>
        <v>0113</v>
      </c>
      <c r="K215" t="str">
        <f t="shared" si="84"/>
        <v>3</v>
      </c>
      <c r="L215" t="str">
        <f t="shared" si="85"/>
        <v>1090029</v>
      </c>
      <c r="M215" t="str">
        <f t="shared" si="86"/>
        <v>109</v>
      </c>
      <c r="N215" t="str">
        <f t="shared" si="87"/>
        <v>9</v>
      </c>
      <c r="O215" t="str">
        <f t="shared" si="88"/>
        <v>0029</v>
      </c>
      <c r="P215" t="str">
        <f t="shared" si="89"/>
        <v xml:space="preserve">20 </v>
      </c>
      <c r="R215" s="1" t="s">
        <v>200</v>
      </c>
    </row>
    <row r="216" spans="1:18">
      <c r="A216" s="31" t="s">
        <v>39</v>
      </c>
      <c r="B216" s="36" t="s">
        <v>0</v>
      </c>
      <c r="C216" s="40" t="s">
        <v>377</v>
      </c>
      <c r="D216" s="18">
        <v>34781300</v>
      </c>
      <c r="E216" s="18">
        <v>1559269.84</v>
      </c>
      <c r="F216" s="21">
        <v>33222030.16</v>
      </c>
      <c r="H216">
        <f t="shared" si="81"/>
        <v>12</v>
      </c>
      <c r="I216" t="str">
        <f t="shared" si="82"/>
        <v>906</v>
      </c>
      <c r="J216" t="str">
        <f t="shared" si="83"/>
        <v>0700</v>
      </c>
      <c r="K216" t="str">
        <f t="shared" si="84"/>
        <v>0</v>
      </c>
      <c r="L216" t="str">
        <f t="shared" si="85"/>
        <v>0000000</v>
      </c>
      <c r="M216" t="str">
        <f t="shared" si="86"/>
        <v>000</v>
      </c>
      <c r="N216" t="str">
        <f t="shared" si="87"/>
        <v>0</v>
      </c>
      <c r="O216" t="str">
        <f t="shared" si="88"/>
        <v>0000</v>
      </c>
      <c r="P216" t="str">
        <f t="shared" si="89"/>
        <v xml:space="preserve">00 </v>
      </c>
      <c r="R216" s="1" t="s">
        <v>104</v>
      </c>
    </row>
    <row r="217" spans="1:18">
      <c r="A217" s="31" t="s">
        <v>74</v>
      </c>
      <c r="B217" s="36" t="s">
        <v>0</v>
      </c>
      <c r="C217" s="40" t="s">
        <v>378</v>
      </c>
      <c r="D217" s="18">
        <v>34781300</v>
      </c>
      <c r="E217" s="18">
        <v>1559269.84</v>
      </c>
      <c r="F217" s="21">
        <v>33222030.16</v>
      </c>
      <c r="H217">
        <f t="shared" si="81"/>
        <v>18</v>
      </c>
      <c r="I217" t="str">
        <f t="shared" si="82"/>
        <v>906</v>
      </c>
      <c r="J217" t="str">
        <f t="shared" si="83"/>
        <v>0702</v>
      </c>
      <c r="K217" t="str">
        <f t="shared" si="84"/>
        <v>2</v>
      </c>
      <c r="L217" t="str">
        <f t="shared" si="85"/>
        <v>0000000</v>
      </c>
      <c r="M217" t="str">
        <f t="shared" si="86"/>
        <v>000</v>
      </c>
      <c r="N217" t="str">
        <f t="shared" si="87"/>
        <v>0</v>
      </c>
      <c r="O217" t="str">
        <f t="shared" si="88"/>
        <v>0000</v>
      </c>
      <c r="P217" t="str">
        <f t="shared" si="89"/>
        <v xml:space="preserve">00 </v>
      </c>
      <c r="R217" s="1" t="s">
        <v>104</v>
      </c>
    </row>
    <row r="218" spans="1:18" ht="51">
      <c r="A218" s="31" t="s">
        <v>21</v>
      </c>
      <c r="B218" s="36" t="s">
        <v>0</v>
      </c>
      <c r="C218" s="40" t="s">
        <v>379</v>
      </c>
      <c r="D218" s="18">
        <v>34754300</v>
      </c>
      <c r="E218" s="18">
        <v>1559269.84</v>
      </c>
      <c r="F218" s="21">
        <v>33195030.16</v>
      </c>
      <c r="H218">
        <f t="shared" si="81"/>
        <v>168</v>
      </c>
      <c r="I218" t="str">
        <f t="shared" si="82"/>
        <v>906</v>
      </c>
      <c r="J218" t="str">
        <f t="shared" si="83"/>
        <v>0702</v>
      </c>
      <c r="K218" t="str">
        <f t="shared" si="84"/>
        <v>2</v>
      </c>
      <c r="L218" t="str">
        <f t="shared" si="85"/>
        <v>1050000</v>
      </c>
      <c r="M218" t="str">
        <f t="shared" si="86"/>
        <v>105</v>
      </c>
      <c r="N218" t="str">
        <f t="shared" si="87"/>
        <v>5</v>
      </c>
      <c r="O218" t="str">
        <f t="shared" si="88"/>
        <v>0000</v>
      </c>
      <c r="P218" t="str">
        <f t="shared" si="89"/>
        <v xml:space="preserve">90 </v>
      </c>
      <c r="R218" s="1" t="s">
        <v>201</v>
      </c>
    </row>
    <row r="219" spans="1:18" ht="51">
      <c r="A219" s="31" t="s">
        <v>21</v>
      </c>
      <c r="B219" s="36" t="s">
        <v>0</v>
      </c>
      <c r="C219" s="40" t="s">
        <v>380</v>
      </c>
      <c r="D219" s="18">
        <v>27000</v>
      </c>
      <c r="E219" s="18">
        <v>0</v>
      </c>
      <c r="F219" s="21">
        <v>27000</v>
      </c>
      <c r="H219">
        <f t="shared" si="81"/>
        <v>168</v>
      </c>
      <c r="I219" t="str">
        <f t="shared" si="82"/>
        <v>906</v>
      </c>
      <c r="J219" t="str">
        <f t="shared" si="83"/>
        <v>0702</v>
      </c>
      <c r="K219" t="str">
        <f t="shared" si="84"/>
        <v>2</v>
      </c>
      <c r="L219" t="str">
        <f t="shared" si="85"/>
        <v>1610000</v>
      </c>
      <c r="M219" t="str">
        <f t="shared" si="86"/>
        <v>161</v>
      </c>
      <c r="N219" t="str">
        <f t="shared" si="87"/>
        <v>1</v>
      </c>
      <c r="O219" t="str">
        <f t="shared" si="88"/>
        <v>0000</v>
      </c>
      <c r="P219" t="str">
        <f t="shared" si="89"/>
        <v xml:space="preserve">90 </v>
      </c>
      <c r="R219" s="1" t="s">
        <v>170</v>
      </c>
    </row>
    <row r="220" spans="1:18">
      <c r="A220" s="31" t="s">
        <v>44</v>
      </c>
      <c r="B220" s="36" t="s">
        <v>0</v>
      </c>
      <c r="C220" s="40" t="s">
        <v>381</v>
      </c>
      <c r="D220" s="18">
        <v>46586400</v>
      </c>
      <c r="E220" s="18">
        <v>1887493.67</v>
      </c>
      <c r="F220" s="21">
        <v>44698906.329999998</v>
      </c>
      <c r="H220">
        <f t="shared" ref="H220:H240" si="90">LEN(A220)</f>
        <v>25</v>
      </c>
      <c r="I220" t="str">
        <f t="shared" ref="I220:I240" si="91">MID(C220,1,3)</f>
        <v>906</v>
      </c>
      <c r="J220" t="str">
        <f t="shared" ref="J220:J240" si="92">MID(C220,5,4)</f>
        <v>0800</v>
      </c>
      <c r="K220" t="str">
        <f t="shared" ref="K220:K240" si="93">MID(C220,8,1)</f>
        <v>0</v>
      </c>
      <c r="L220" t="str">
        <f t="shared" ref="L220:L240" si="94">MID(C220,10,7)</f>
        <v>0000000</v>
      </c>
      <c r="M220" t="str">
        <f t="shared" ref="M220:M240" si="95">MID(C220,10,3)</f>
        <v>000</v>
      </c>
      <c r="N220" t="str">
        <f t="shared" ref="N220:N240" si="96">MID(C220,12,1)</f>
        <v>0</v>
      </c>
      <c r="O220" t="str">
        <f t="shared" ref="O220:O240" si="97">MID(C220,13,4)</f>
        <v>0000</v>
      </c>
      <c r="P220" t="str">
        <f t="shared" ref="P220:P240" si="98">MID(C220,18,3)</f>
        <v xml:space="preserve">00 </v>
      </c>
      <c r="R220" s="1" t="s">
        <v>104</v>
      </c>
    </row>
    <row r="221" spans="1:18">
      <c r="A221" s="31" t="s">
        <v>45</v>
      </c>
      <c r="B221" s="36" t="s">
        <v>0</v>
      </c>
      <c r="C221" s="40" t="s">
        <v>382</v>
      </c>
      <c r="D221" s="18">
        <v>42209000</v>
      </c>
      <c r="E221" s="18">
        <v>1443830.33</v>
      </c>
      <c r="F221" s="21">
        <v>40765169.670000002</v>
      </c>
      <c r="H221">
        <f t="shared" si="90"/>
        <v>9</v>
      </c>
      <c r="I221" t="str">
        <f t="shared" si="91"/>
        <v>906</v>
      </c>
      <c r="J221" t="str">
        <f t="shared" si="92"/>
        <v>0801</v>
      </c>
      <c r="K221" t="str">
        <f t="shared" si="93"/>
        <v>1</v>
      </c>
      <c r="L221" t="str">
        <f t="shared" si="94"/>
        <v>0000000</v>
      </c>
      <c r="M221" t="str">
        <f t="shared" si="95"/>
        <v>000</v>
      </c>
      <c r="N221" t="str">
        <f t="shared" si="96"/>
        <v>0</v>
      </c>
      <c r="O221" t="str">
        <f t="shared" si="97"/>
        <v>0000</v>
      </c>
      <c r="P221" t="str">
        <f t="shared" si="98"/>
        <v xml:space="preserve">00 </v>
      </c>
      <c r="R221" s="1" t="s">
        <v>104</v>
      </c>
    </row>
    <row r="222" spans="1:18">
      <c r="A222" s="31" t="s">
        <v>48</v>
      </c>
      <c r="B222" s="36" t="s">
        <v>0</v>
      </c>
      <c r="C222" s="40" t="s">
        <v>383</v>
      </c>
      <c r="D222" s="18">
        <v>47500</v>
      </c>
      <c r="E222" s="18">
        <v>0</v>
      </c>
      <c r="F222" s="21">
        <v>47500</v>
      </c>
      <c r="H222">
        <f t="shared" si="90"/>
        <v>44</v>
      </c>
      <c r="I222" t="str">
        <f t="shared" si="91"/>
        <v>906</v>
      </c>
      <c r="J222" t="str">
        <f t="shared" si="92"/>
        <v>0801</v>
      </c>
      <c r="K222" t="str">
        <f t="shared" si="93"/>
        <v>1</v>
      </c>
      <c r="L222" t="str">
        <f t="shared" si="94"/>
        <v>0830000</v>
      </c>
      <c r="M222" t="str">
        <f t="shared" si="95"/>
        <v>083</v>
      </c>
      <c r="N222" t="str">
        <f t="shared" si="96"/>
        <v>3</v>
      </c>
      <c r="O222" t="str">
        <f t="shared" si="97"/>
        <v>0000</v>
      </c>
      <c r="P222" t="str">
        <f t="shared" si="98"/>
        <v xml:space="preserve">90 </v>
      </c>
      <c r="R222" s="1" t="s">
        <v>202</v>
      </c>
    </row>
    <row r="223" spans="1:18" ht="51">
      <c r="A223" s="31" t="s">
        <v>21</v>
      </c>
      <c r="B223" s="36" t="s">
        <v>0</v>
      </c>
      <c r="C223" s="40" t="s">
        <v>384</v>
      </c>
      <c r="D223" s="18">
        <v>19257900</v>
      </c>
      <c r="E223" s="18">
        <v>206611.88</v>
      </c>
      <c r="F223" s="21">
        <v>19051288.120000001</v>
      </c>
      <c r="H223">
        <f t="shared" si="90"/>
        <v>168</v>
      </c>
      <c r="I223" t="str">
        <f t="shared" si="91"/>
        <v>906</v>
      </c>
      <c r="J223" t="str">
        <f t="shared" si="92"/>
        <v>0801</v>
      </c>
      <c r="K223" t="str">
        <f t="shared" si="93"/>
        <v>1</v>
      </c>
      <c r="L223" t="str">
        <f t="shared" si="94"/>
        <v>1010000</v>
      </c>
      <c r="M223" t="str">
        <f t="shared" si="95"/>
        <v>101</v>
      </c>
      <c r="N223" t="str">
        <f t="shared" si="96"/>
        <v>1</v>
      </c>
      <c r="O223" t="str">
        <f t="shared" si="97"/>
        <v>0000</v>
      </c>
      <c r="P223" t="str">
        <f t="shared" si="98"/>
        <v xml:space="preserve">90 </v>
      </c>
      <c r="R223" s="1" t="s">
        <v>203</v>
      </c>
    </row>
    <row r="224" spans="1:18">
      <c r="A224" s="31" t="s">
        <v>48</v>
      </c>
      <c r="B224" s="36" t="s">
        <v>0</v>
      </c>
      <c r="C224" s="40" t="s">
        <v>562</v>
      </c>
      <c r="D224" s="18">
        <v>225800</v>
      </c>
      <c r="E224" s="18">
        <v>0</v>
      </c>
      <c r="F224" s="21">
        <v>225800</v>
      </c>
      <c r="H224">
        <f t="shared" si="90"/>
        <v>44</v>
      </c>
      <c r="I224" t="str">
        <f t="shared" si="91"/>
        <v>906</v>
      </c>
      <c r="J224" t="str">
        <f t="shared" si="92"/>
        <v>0801</v>
      </c>
      <c r="K224" t="str">
        <f t="shared" si="93"/>
        <v>1</v>
      </c>
      <c r="L224" t="str">
        <f t="shared" si="94"/>
        <v>1010071</v>
      </c>
      <c r="M224" t="str">
        <f t="shared" si="95"/>
        <v>101</v>
      </c>
      <c r="N224" t="str">
        <f t="shared" si="96"/>
        <v>1</v>
      </c>
      <c r="O224" t="str">
        <f t="shared" si="97"/>
        <v>0071</v>
      </c>
      <c r="P224" t="str">
        <f t="shared" si="98"/>
        <v xml:space="preserve">30 </v>
      </c>
      <c r="R224" s="1" t="s">
        <v>204</v>
      </c>
    </row>
    <row r="225" spans="1:18">
      <c r="A225" s="31" t="s">
        <v>48</v>
      </c>
      <c r="B225" s="36" t="s">
        <v>0</v>
      </c>
      <c r="C225" s="40" t="s">
        <v>561</v>
      </c>
      <c r="D225" s="18">
        <v>133400</v>
      </c>
      <c r="E225" s="18">
        <v>0</v>
      </c>
      <c r="F225" s="21">
        <v>133400</v>
      </c>
      <c r="H225">
        <f t="shared" si="90"/>
        <v>44</v>
      </c>
      <c r="I225" t="str">
        <f t="shared" si="91"/>
        <v>906</v>
      </c>
      <c r="J225" t="str">
        <f t="shared" si="92"/>
        <v>0801</v>
      </c>
      <c r="K225" t="str">
        <f t="shared" si="93"/>
        <v>1</v>
      </c>
      <c r="L225" t="str">
        <f t="shared" si="94"/>
        <v>1010051</v>
      </c>
      <c r="M225" t="str">
        <f t="shared" si="95"/>
        <v>101</v>
      </c>
      <c r="N225" t="str">
        <f t="shared" si="96"/>
        <v>1</v>
      </c>
      <c r="O225" t="str">
        <f t="shared" si="97"/>
        <v>0051</v>
      </c>
      <c r="P225" t="str">
        <f t="shared" si="98"/>
        <v xml:space="preserve">40 </v>
      </c>
      <c r="R225" s="1" t="s">
        <v>205</v>
      </c>
    </row>
    <row r="226" spans="1:18" ht="51">
      <c r="A226" s="31" t="s">
        <v>21</v>
      </c>
      <c r="B226" s="36" t="s">
        <v>0</v>
      </c>
      <c r="C226" s="40" t="s">
        <v>385</v>
      </c>
      <c r="D226" s="18">
        <v>3345700</v>
      </c>
      <c r="E226" s="18">
        <v>140551.82999999999</v>
      </c>
      <c r="F226" s="21">
        <v>3205148.17</v>
      </c>
      <c r="H226">
        <f t="shared" si="90"/>
        <v>168</v>
      </c>
      <c r="I226" t="str">
        <f t="shared" si="91"/>
        <v>906</v>
      </c>
      <c r="J226" t="str">
        <f t="shared" si="92"/>
        <v>0801</v>
      </c>
      <c r="K226" t="str">
        <f t="shared" si="93"/>
        <v>1</v>
      </c>
      <c r="L226" t="str">
        <f t="shared" si="94"/>
        <v>1020000</v>
      </c>
      <c r="M226" t="str">
        <f t="shared" si="95"/>
        <v>102</v>
      </c>
      <c r="N226" t="str">
        <f t="shared" si="96"/>
        <v>2</v>
      </c>
      <c r="O226" t="str">
        <f t="shared" si="97"/>
        <v>0000</v>
      </c>
      <c r="P226" t="str">
        <f t="shared" si="98"/>
        <v xml:space="preserve">90 </v>
      </c>
      <c r="R226" s="1" t="s">
        <v>206</v>
      </c>
    </row>
    <row r="227" spans="1:18" ht="51">
      <c r="A227" s="31" t="s">
        <v>21</v>
      </c>
      <c r="B227" s="36" t="s">
        <v>0</v>
      </c>
      <c r="C227" s="40" t="s">
        <v>386</v>
      </c>
      <c r="D227" s="18">
        <v>18105200</v>
      </c>
      <c r="E227" s="18">
        <v>1087182.6200000001</v>
      </c>
      <c r="F227" s="21">
        <v>17018017.379999999</v>
      </c>
      <c r="H227">
        <f t="shared" si="90"/>
        <v>168</v>
      </c>
      <c r="I227" t="str">
        <f t="shared" si="91"/>
        <v>906</v>
      </c>
      <c r="J227" t="str">
        <f t="shared" si="92"/>
        <v>0801</v>
      </c>
      <c r="K227" t="str">
        <f t="shared" si="93"/>
        <v>1</v>
      </c>
      <c r="L227" t="str">
        <f t="shared" si="94"/>
        <v>1030000</v>
      </c>
      <c r="M227" t="str">
        <f t="shared" si="95"/>
        <v>103</v>
      </c>
      <c r="N227" t="str">
        <f t="shared" si="96"/>
        <v>3</v>
      </c>
      <c r="O227" t="str">
        <f t="shared" si="97"/>
        <v>0000</v>
      </c>
      <c r="P227" t="str">
        <f t="shared" si="98"/>
        <v xml:space="preserve">90 </v>
      </c>
      <c r="R227" s="1" t="s">
        <v>207</v>
      </c>
    </row>
    <row r="228" spans="1:18">
      <c r="A228" s="31" t="s">
        <v>48</v>
      </c>
      <c r="B228" s="36" t="s">
        <v>0</v>
      </c>
      <c r="C228" s="40" t="s">
        <v>387</v>
      </c>
      <c r="D228" s="18">
        <v>145500</v>
      </c>
      <c r="E228" s="18">
        <v>0</v>
      </c>
      <c r="F228" s="21">
        <v>145500</v>
      </c>
      <c r="H228">
        <f t="shared" si="90"/>
        <v>44</v>
      </c>
      <c r="I228" t="str">
        <f t="shared" si="91"/>
        <v>906</v>
      </c>
      <c r="J228" t="str">
        <f t="shared" si="92"/>
        <v>0801</v>
      </c>
      <c r="K228" t="str">
        <f t="shared" si="93"/>
        <v>1</v>
      </c>
      <c r="L228" t="str">
        <f t="shared" si="94"/>
        <v>1030000</v>
      </c>
      <c r="M228" t="str">
        <f t="shared" si="95"/>
        <v>103</v>
      </c>
      <c r="N228" t="str">
        <f t="shared" si="96"/>
        <v>3</v>
      </c>
      <c r="O228" t="str">
        <f t="shared" si="97"/>
        <v>0000</v>
      </c>
      <c r="P228" t="str">
        <f t="shared" si="98"/>
        <v xml:space="preserve">90 </v>
      </c>
      <c r="R228" s="1" t="s">
        <v>207</v>
      </c>
    </row>
    <row r="229" spans="1:18" ht="51">
      <c r="A229" s="31" t="s">
        <v>21</v>
      </c>
      <c r="B229" s="36" t="s">
        <v>0</v>
      </c>
      <c r="C229" s="40" t="s">
        <v>388</v>
      </c>
      <c r="D229" s="18">
        <v>918000</v>
      </c>
      <c r="E229" s="18">
        <v>9484</v>
      </c>
      <c r="F229" s="21">
        <v>908516</v>
      </c>
      <c r="H229">
        <f t="shared" si="90"/>
        <v>168</v>
      </c>
      <c r="I229" t="str">
        <f t="shared" si="91"/>
        <v>906</v>
      </c>
      <c r="J229" t="str">
        <f t="shared" si="92"/>
        <v>0801</v>
      </c>
      <c r="K229" t="str">
        <f t="shared" si="93"/>
        <v>1</v>
      </c>
      <c r="L229" t="str">
        <f t="shared" si="94"/>
        <v>1040000</v>
      </c>
      <c r="M229" t="str">
        <f t="shared" si="95"/>
        <v>104</v>
      </c>
      <c r="N229" t="str">
        <f t="shared" si="96"/>
        <v>4</v>
      </c>
      <c r="O229" t="str">
        <f t="shared" si="97"/>
        <v>0000</v>
      </c>
      <c r="P229" t="str">
        <f t="shared" si="98"/>
        <v xml:space="preserve">90 </v>
      </c>
      <c r="R229" s="1" t="s">
        <v>208</v>
      </c>
    </row>
    <row r="230" spans="1:18" ht="51">
      <c r="A230" s="31" t="s">
        <v>21</v>
      </c>
      <c r="B230" s="36" t="s">
        <v>0</v>
      </c>
      <c r="C230" s="40" t="s">
        <v>389</v>
      </c>
      <c r="D230" s="18">
        <v>30000</v>
      </c>
      <c r="E230" s="18">
        <v>0</v>
      </c>
      <c r="F230" s="21">
        <v>30000</v>
      </c>
      <c r="H230">
        <f t="shared" si="90"/>
        <v>168</v>
      </c>
      <c r="I230" t="str">
        <f t="shared" si="91"/>
        <v>906</v>
      </c>
      <c r="J230" t="str">
        <f t="shared" si="92"/>
        <v>0801</v>
      </c>
      <c r="K230" t="str">
        <f t="shared" si="93"/>
        <v>1</v>
      </c>
      <c r="L230" t="str">
        <f t="shared" si="94"/>
        <v>1610000</v>
      </c>
      <c r="M230" t="str">
        <f t="shared" si="95"/>
        <v>161</v>
      </c>
      <c r="N230" t="str">
        <f t="shared" si="96"/>
        <v>1</v>
      </c>
      <c r="O230" t="str">
        <f t="shared" si="97"/>
        <v>0000</v>
      </c>
      <c r="P230" t="str">
        <f t="shared" si="98"/>
        <v xml:space="preserve">90 </v>
      </c>
      <c r="R230" s="1" t="s">
        <v>170</v>
      </c>
    </row>
    <row r="231" spans="1:18">
      <c r="A231" s="31" t="s">
        <v>75</v>
      </c>
      <c r="B231" s="36" t="s">
        <v>0</v>
      </c>
      <c r="C231" s="40" t="s">
        <v>390</v>
      </c>
      <c r="D231" s="18">
        <v>4377400</v>
      </c>
      <c r="E231" s="18">
        <v>443663.34</v>
      </c>
      <c r="F231" s="21">
        <v>3933736.66</v>
      </c>
      <c r="H231">
        <f t="shared" si="90"/>
        <v>50</v>
      </c>
      <c r="I231" t="str">
        <f t="shared" si="91"/>
        <v>906</v>
      </c>
      <c r="J231" t="str">
        <f t="shared" si="92"/>
        <v>0804</v>
      </c>
      <c r="K231" t="str">
        <f t="shared" si="93"/>
        <v>4</v>
      </c>
      <c r="L231" t="str">
        <f t="shared" si="94"/>
        <v>0000000</v>
      </c>
      <c r="M231" t="str">
        <f t="shared" si="95"/>
        <v>000</v>
      </c>
      <c r="N231" t="str">
        <f t="shared" si="96"/>
        <v>0</v>
      </c>
      <c r="O231" t="str">
        <f t="shared" si="97"/>
        <v>0000</v>
      </c>
      <c r="P231" t="str">
        <f t="shared" si="98"/>
        <v xml:space="preserve">00 </v>
      </c>
      <c r="R231" s="1" t="s">
        <v>104</v>
      </c>
    </row>
    <row r="232" spans="1:18" ht="51">
      <c r="A232" s="31" t="s">
        <v>21</v>
      </c>
      <c r="B232" s="36" t="s">
        <v>0</v>
      </c>
      <c r="C232" s="40" t="s">
        <v>391</v>
      </c>
      <c r="D232" s="18">
        <v>2031400</v>
      </c>
      <c r="E232" s="18">
        <v>366369.39</v>
      </c>
      <c r="F232" s="21">
        <v>1665030.61</v>
      </c>
      <c r="H232">
        <f t="shared" si="90"/>
        <v>168</v>
      </c>
      <c r="I232" t="str">
        <f t="shared" si="91"/>
        <v>906</v>
      </c>
      <c r="J232" t="str">
        <f t="shared" si="92"/>
        <v>0804</v>
      </c>
      <c r="K232" t="str">
        <f t="shared" si="93"/>
        <v>4</v>
      </c>
      <c r="L232" t="str">
        <f t="shared" si="94"/>
        <v>1060000</v>
      </c>
      <c r="M232" t="str">
        <f t="shared" si="95"/>
        <v>106</v>
      </c>
      <c r="N232" t="str">
        <f t="shared" si="96"/>
        <v>6</v>
      </c>
      <c r="O232" t="str">
        <f t="shared" si="97"/>
        <v>0000</v>
      </c>
      <c r="P232" t="str">
        <f t="shared" si="98"/>
        <v xml:space="preserve">90 </v>
      </c>
      <c r="R232" s="1" t="s">
        <v>209</v>
      </c>
    </row>
    <row r="233" spans="1:18" ht="38.25">
      <c r="A233" s="31" t="s">
        <v>6</v>
      </c>
      <c r="B233" s="36" t="s">
        <v>0</v>
      </c>
      <c r="C233" s="40" t="s">
        <v>392</v>
      </c>
      <c r="D233" s="18">
        <v>1577500</v>
      </c>
      <c r="E233" s="18">
        <v>36917.22</v>
      </c>
      <c r="F233" s="21">
        <v>1540582.78</v>
      </c>
      <c r="H233">
        <f t="shared" si="90"/>
        <v>108</v>
      </c>
      <c r="I233" t="str">
        <f t="shared" si="91"/>
        <v>906</v>
      </c>
      <c r="J233" t="str">
        <f t="shared" si="92"/>
        <v>0804</v>
      </c>
      <c r="K233" t="str">
        <f t="shared" si="93"/>
        <v>4</v>
      </c>
      <c r="L233" t="str">
        <f t="shared" si="94"/>
        <v>1090000</v>
      </c>
      <c r="M233" t="str">
        <f t="shared" si="95"/>
        <v>109</v>
      </c>
      <c r="N233" t="str">
        <f t="shared" si="96"/>
        <v>9</v>
      </c>
      <c r="O233" t="str">
        <f t="shared" si="97"/>
        <v>0000</v>
      </c>
      <c r="P233" t="str">
        <f t="shared" si="98"/>
        <v xml:space="preserve">10 </v>
      </c>
      <c r="R233" s="1" t="s">
        <v>210</v>
      </c>
    </row>
    <row r="234" spans="1:18" ht="38.25">
      <c r="A234" s="31" t="s">
        <v>7</v>
      </c>
      <c r="B234" s="36" t="s">
        <v>0</v>
      </c>
      <c r="C234" s="40" t="s">
        <v>393</v>
      </c>
      <c r="D234" s="18">
        <v>138100</v>
      </c>
      <c r="E234" s="18">
        <v>0</v>
      </c>
      <c r="F234" s="21">
        <v>138100</v>
      </c>
      <c r="H234">
        <f t="shared" si="90"/>
        <v>98</v>
      </c>
      <c r="I234" t="str">
        <f t="shared" si="91"/>
        <v>906</v>
      </c>
      <c r="J234" t="str">
        <f t="shared" si="92"/>
        <v>0804</v>
      </c>
      <c r="K234" t="str">
        <f t="shared" si="93"/>
        <v>4</v>
      </c>
      <c r="L234" t="str">
        <f t="shared" si="94"/>
        <v>1090000</v>
      </c>
      <c r="M234" t="str">
        <f t="shared" si="95"/>
        <v>109</v>
      </c>
      <c r="N234" t="str">
        <f t="shared" si="96"/>
        <v>9</v>
      </c>
      <c r="O234" t="str">
        <f t="shared" si="97"/>
        <v>0000</v>
      </c>
      <c r="P234" t="str">
        <f t="shared" si="98"/>
        <v xml:space="preserve">10 </v>
      </c>
      <c r="R234" s="1" t="s">
        <v>210</v>
      </c>
    </row>
    <row r="235" spans="1:18" ht="38.25">
      <c r="A235" s="31" t="s">
        <v>8</v>
      </c>
      <c r="B235" s="36" t="s">
        <v>0</v>
      </c>
      <c r="C235" s="40" t="s">
        <v>394</v>
      </c>
      <c r="D235" s="18">
        <v>476400</v>
      </c>
      <c r="E235" s="18">
        <v>23164.16</v>
      </c>
      <c r="F235" s="21">
        <v>453235.84</v>
      </c>
      <c r="H235">
        <f t="shared" si="90"/>
        <v>146</v>
      </c>
      <c r="I235" t="str">
        <f t="shared" si="91"/>
        <v>906</v>
      </c>
      <c r="J235" t="str">
        <f t="shared" si="92"/>
        <v>0804</v>
      </c>
      <c r="K235" t="str">
        <f t="shared" si="93"/>
        <v>4</v>
      </c>
      <c r="L235" t="str">
        <f t="shared" si="94"/>
        <v>1090000</v>
      </c>
      <c r="M235" t="str">
        <f t="shared" si="95"/>
        <v>109</v>
      </c>
      <c r="N235" t="str">
        <f t="shared" si="96"/>
        <v>9</v>
      </c>
      <c r="O235" t="str">
        <f t="shared" si="97"/>
        <v>0000</v>
      </c>
      <c r="P235" t="str">
        <f t="shared" si="98"/>
        <v xml:space="preserve">10 </v>
      </c>
      <c r="R235" s="1" t="s">
        <v>210</v>
      </c>
    </row>
    <row r="236" spans="1:18" ht="25.5">
      <c r="A236" s="31" t="s">
        <v>9</v>
      </c>
      <c r="B236" s="36" t="s">
        <v>0</v>
      </c>
      <c r="C236" s="40" t="s">
        <v>395</v>
      </c>
      <c r="D236" s="18">
        <v>114900</v>
      </c>
      <c r="E236" s="18">
        <v>14330</v>
      </c>
      <c r="F236" s="21">
        <v>100570</v>
      </c>
      <c r="H236">
        <f t="shared" si="90"/>
        <v>91</v>
      </c>
      <c r="I236" t="str">
        <f t="shared" si="91"/>
        <v>906</v>
      </c>
      <c r="J236" t="str">
        <f t="shared" si="92"/>
        <v>0804</v>
      </c>
      <c r="K236" t="str">
        <f t="shared" si="93"/>
        <v>4</v>
      </c>
      <c r="L236" t="str">
        <f t="shared" si="94"/>
        <v>1090000</v>
      </c>
      <c r="M236" t="str">
        <f t="shared" si="95"/>
        <v>109</v>
      </c>
      <c r="N236" t="str">
        <f t="shared" si="96"/>
        <v>9</v>
      </c>
      <c r="O236" t="str">
        <f t="shared" si="97"/>
        <v>0000</v>
      </c>
      <c r="P236" t="str">
        <f t="shared" si="98"/>
        <v xml:space="preserve">90 </v>
      </c>
      <c r="R236" s="1" t="s">
        <v>211</v>
      </c>
    </row>
    <row r="237" spans="1:18" ht="25.5">
      <c r="A237" s="31" t="s">
        <v>9</v>
      </c>
      <c r="B237" s="36" t="s">
        <v>0</v>
      </c>
      <c r="C237" s="40" t="s">
        <v>563</v>
      </c>
      <c r="D237" s="18">
        <v>39100</v>
      </c>
      <c r="E237" s="18">
        <v>2882.57</v>
      </c>
      <c r="F237" s="21">
        <v>36217.43</v>
      </c>
      <c r="H237">
        <f t="shared" si="90"/>
        <v>91</v>
      </c>
      <c r="I237" t="str">
        <f t="shared" si="91"/>
        <v>906</v>
      </c>
      <c r="J237" t="str">
        <f t="shared" si="92"/>
        <v>0804</v>
      </c>
      <c r="K237" t="str">
        <f t="shared" si="93"/>
        <v>4</v>
      </c>
      <c r="L237" t="str">
        <f t="shared" si="94"/>
        <v>1310029</v>
      </c>
      <c r="M237" t="str">
        <f t="shared" si="95"/>
        <v>131</v>
      </c>
      <c r="N237" t="str">
        <f t="shared" si="96"/>
        <v>1</v>
      </c>
      <c r="O237" t="str">
        <f t="shared" si="97"/>
        <v>0029</v>
      </c>
      <c r="P237" t="str">
        <f t="shared" si="98"/>
        <v xml:space="preserve">30 </v>
      </c>
      <c r="R237" s="1" t="s">
        <v>110</v>
      </c>
    </row>
    <row r="238" spans="1:18" ht="25.5">
      <c r="A238" s="31" t="s">
        <v>76</v>
      </c>
      <c r="B238" s="36" t="s">
        <v>0</v>
      </c>
      <c r="C238" s="40" t="s">
        <v>396</v>
      </c>
      <c r="D238" s="18">
        <v>1000647200</v>
      </c>
      <c r="E238" s="18">
        <v>68024465.420000002</v>
      </c>
      <c r="F238" s="21">
        <v>932622734.58000004</v>
      </c>
      <c r="H238">
        <f t="shared" si="90"/>
        <v>57</v>
      </c>
      <c r="I238" t="str">
        <f t="shared" si="91"/>
        <v>907</v>
      </c>
      <c r="J238" t="str">
        <f t="shared" si="92"/>
        <v>0000</v>
      </c>
      <c r="K238" t="str">
        <f t="shared" si="93"/>
        <v>0</v>
      </c>
      <c r="L238" t="str">
        <f t="shared" si="94"/>
        <v>0000000</v>
      </c>
      <c r="M238" t="str">
        <f t="shared" si="95"/>
        <v>000</v>
      </c>
      <c r="N238" t="str">
        <f t="shared" si="96"/>
        <v>0</v>
      </c>
      <c r="O238" t="str">
        <f t="shared" si="97"/>
        <v>0000</v>
      </c>
      <c r="P238" t="str">
        <f t="shared" si="98"/>
        <v xml:space="preserve">00 </v>
      </c>
      <c r="R238" s="1" t="s">
        <v>104</v>
      </c>
    </row>
    <row r="239" spans="1:18">
      <c r="A239" s="31" t="s">
        <v>4</v>
      </c>
      <c r="B239" s="36" t="s">
        <v>0</v>
      </c>
      <c r="C239" s="40" t="s">
        <v>397</v>
      </c>
      <c r="D239" s="18">
        <v>41000</v>
      </c>
      <c r="E239" s="18">
        <v>0</v>
      </c>
      <c r="F239" s="21">
        <v>41000</v>
      </c>
      <c r="H239">
        <f t="shared" si="90"/>
        <v>28</v>
      </c>
      <c r="I239" t="str">
        <f t="shared" si="91"/>
        <v>907</v>
      </c>
      <c r="J239" t="str">
        <f t="shared" si="92"/>
        <v>0100</v>
      </c>
      <c r="K239" t="str">
        <f t="shared" si="93"/>
        <v>0</v>
      </c>
      <c r="L239" t="str">
        <f t="shared" si="94"/>
        <v>0000000</v>
      </c>
      <c r="M239" t="str">
        <f t="shared" si="95"/>
        <v>000</v>
      </c>
      <c r="N239" t="str">
        <f t="shared" si="96"/>
        <v>0</v>
      </c>
      <c r="O239" t="str">
        <f t="shared" si="97"/>
        <v>0000</v>
      </c>
      <c r="P239" t="str">
        <f t="shared" si="98"/>
        <v xml:space="preserve">00 </v>
      </c>
      <c r="R239" s="1" t="s">
        <v>104</v>
      </c>
    </row>
    <row r="240" spans="1:18">
      <c r="A240" s="31" t="s">
        <v>15</v>
      </c>
      <c r="B240" s="36" t="s">
        <v>0</v>
      </c>
      <c r="C240" s="40" t="s">
        <v>398</v>
      </c>
      <c r="D240" s="18">
        <v>41000</v>
      </c>
      <c r="E240" s="18">
        <v>0</v>
      </c>
      <c r="F240" s="21">
        <v>41000</v>
      </c>
      <c r="H240">
        <f t="shared" si="90"/>
        <v>35</v>
      </c>
      <c r="I240" t="str">
        <f t="shared" si="91"/>
        <v>907</v>
      </c>
      <c r="J240" t="str">
        <f t="shared" si="92"/>
        <v>0113</v>
      </c>
      <c r="K240" t="str">
        <f t="shared" si="93"/>
        <v>3</v>
      </c>
      <c r="L240" t="str">
        <f t="shared" si="94"/>
        <v>0000000</v>
      </c>
      <c r="M240" t="str">
        <f t="shared" si="95"/>
        <v>000</v>
      </c>
      <c r="N240" t="str">
        <f t="shared" si="96"/>
        <v>0</v>
      </c>
      <c r="O240" t="str">
        <f t="shared" si="97"/>
        <v>0000</v>
      </c>
      <c r="P240" t="str">
        <f t="shared" si="98"/>
        <v xml:space="preserve">00 </v>
      </c>
      <c r="R240" s="1" t="s">
        <v>104</v>
      </c>
    </row>
    <row r="241" spans="1:18" ht="25.5">
      <c r="A241" s="31" t="s">
        <v>9</v>
      </c>
      <c r="B241" s="36" t="s">
        <v>0</v>
      </c>
      <c r="C241" s="40" t="s">
        <v>564</v>
      </c>
      <c r="D241" s="18">
        <v>41000</v>
      </c>
      <c r="E241" s="18">
        <v>0</v>
      </c>
      <c r="F241" s="21">
        <v>41000</v>
      </c>
      <c r="H241">
        <f t="shared" ref="H241:H259" si="99">LEN(A241)</f>
        <v>91</v>
      </c>
      <c r="I241" t="str">
        <f t="shared" ref="I241:I259" si="100">MID(C241,1,3)</f>
        <v>907</v>
      </c>
      <c r="J241" t="str">
        <f t="shared" ref="J241:J259" si="101">MID(C241,5,4)</f>
        <v>0113</v>
      </c>
      <c r="K241" t="str">
        <f t="shared" ref="K241:K259" si="102">MID(C241,8,1)</f>
        <v>3</v>
      </c>
      <c r="L241" t="str">
        <f t="shared" ref="L241:L259" si="103">MID(C241,10,7)</f>
        <v>0270029</v>
      </c>
      <c r="M241" t="str">
        <f t="shared" ref="M241:M259" si="104">MID(C241,10,3)</f>
        <v>027</v>
      </c>
      <c r="N241" t="str">
        <f t="shared" ref="N241:N259" si="105">MID(C241,12,1)</f>
        <v>7</v>
      </c>
      <c r="O241" t="str">
        <f t="shared" ref="O241:O259" si="106">MID(C241,13,4)</f>
        <v>0029</v>
      </c>
      <c r="P241" t="str">
        <f t="shared" ref="P241:P259" si="107">MID(C241,18,3)</f>
        <v xml:space="preserve">20 </v>
      </c>
      <c r="R241" s="1" t="s">
        <v>212</v>
      </c>
    </row>
    <row r="242" spans="1:18">
      <c r="A242" s="31" t="s">
        <v>39</v>
      </c>
      <c r="B242" s="36" t="s">
        <v>0</v>
      </c>
      <c r="C242" s="40" t="s">
        <v>399</v>
      </c>
      <c r="D242" s="18">
        <v>966859700</v>
      </c>
      <c r="E242" s="18">
        <v>65864111.420000002</v>
      </c>
      <c r="F242" s="21">
        <v>900995588.58000004</v>
      </c>
      <c r="H242">
        <f t="shared" si="99"/>
        <v>12</v>
      </c>
      <c r="I242" t="str">
        <f t="shared" si="100"/>
        <v>907</v>
      </c>
      <c r="J242" t="str">
        <f t="shared" si="101"/>
        <v>0700</v>
      </c>
      <c r="K242" t="str">
        <f t="shared" si="102"/>
        <v>0</v>
      </c>
      <c r="L242" t="str">
        <f t="shared" si="103"/>
        <v>0000000</v>
      </c>
      <c r="M242" t="str">
        <f t="shared" si="104"/>
        <v>000</v>
      </c>
      <c r="N242" t="str">
        <f t="shared" si="105"/>
        <v>0</v>
      </c>
      <c r="O242" t="str">
        <f t="shared" si="106"/>
        <v>0000</v>
      </c>
      <c r="P242" t="str">
        <f t="shared" si="107"/>
        <v xml:space="preserve">00 </v>
      </c>
      <c r="R242" s="1" t="s">
        <v>104</v>
      </c>
    </row>
    <row r="243" spans="1:18">
      <c r="A243" s="31" t="s">
        <v>40</v>
      </c>
      <c r="B243" s="36" t="s">
        <v>0</v>
      </c>
      <c r="C243" s="40" t="s">
        <v>400</v>
      </c>
      <c r="D243" s="18">
        <v>250624300</v>
      </c>
      <c r="E243" s="18">
        <v>20885779.449999999</v>
      </c>
      <c r="F243" s="21">
        <v>229738520.55000001</v>
      </c>
      <c r="H243">
        <f t="shared" si="99"/>
        <v>23</v>
      </c>
      <c r="I243" t="str">
        <f t="shared" si="100"/>
        <v>907</v>
      </c>
      <c r="J243" t="str">
        <f t="shared" si="101"/>
        <v>0701</v>
      </c>
      <c r="K243" t="str">
        <f t="shared" si="102"/>
        <v>1</v>
      </c>
      <c r="L243" t="str">
        <f t="shared" si="103"/>
        <v>0000000</v>
      </c>
      <c r="M243" t="str">
        <f t="shared" si="104"/>
        <v>000</v>
      </c>
      <c r="N243" t="str">
        <f t="shared" si="105"/>
        <v>0</v>
      </c>
      <c r="O243" t="str">
        <f t="shared" si="106"/>
        <v>0000</v>
      </c>
      <c r="P243" t="str">
        <f t="shared" si="107"/>
        <v xml:space="preserve">00 </v>
      </c>
      <c r="R243" s="1" t="s">
        <v>104</v>
      </c>
    </row>
    <row r="244" spans="1:18" ht="51">
      <c r="A244" s="31" t="s">
        <v>21</v>
      </c>
      <c r="B244" s="36" t="s">
        <v>0</v>
      </c>
      <c r="C244" s="40" t="s">
        <v>401</v>
      </c>
      <c r="D244" s="18">
        <v>99469700</v>
      </c>
      <c r="E244" s="18">
        <v>5744677.7599999998</v>
      </c>
      <c r="F244" s="21">
        <v>93725022.239999995</v>
      </c>
      <c r="H244">
        <f t="shared" si="99"/>
        <v>168</v>
      </c>
      <c r="I244" t="str">
        <f t="shared" si="100"/>
        <v>907</v>
      </c>
      <c r="J244" t="str">
        <f t="shared" si="101"/>
        <v>0701</v>
      </c>
      <c r="K244" t="str">
        <f t="shared" si="102"/>
        <v>1</v>
      </c>
      <c r="L244" t="str">
        <f t="shared" si="103"/>
        <v>0210000</v>
      </c>
      <c r="M244" t="str">
        <f t="shared" si="104"/>
        <v>021</v>
      </c>
      <c r="N244" t="str">
        <f t="shared" si="105"/>
        <v>1</v>
      </c>
      <c r="O244" t="str">
        <f t="shared" si="106"/>
        <v>0000</v>
      </c>
      <c r="P244" t="str">
        <f t="shared" si="107"/>
        <v xml:space="preserve">90 </v>
      </c>
      <c r="R244" s="1" t="s">
        <v>193</v>
      </c>
    </row>
    <row r="245" spans="1:18">
      <c r="A245" s="31" t="s">
        <v>48</v>
      </c>
      <c r="B245" s="36" t="s">
        <v>0</v>
      </c>
      <c r="C245" s="40" t="s">
        <v>402</v>
      </c>
      <c r="D245" s="18">
        <v>3880100</v>
      </c>
      <c r="E245" s="18">
        <v>52737.67</v>
      </c>
      <c r="F245" s="21">
        <v>3827362.33</v>
      </c>
      <c r="H245">
        <f t="shared" si="99"/>
        <v>44</v>
      </c>
      <c r="I245" t="str">
        <f t="shared" si="100"/>
        <v>907</v>
      </c>
      <c r="J245" t="str">
        <f t="shared" si="101"/>
        <v>0701</v>
      </c>
      <c r="K245" t="str">
        <f t="shared" si="102"/>
        <v>1</v>
      </c>
      <c r="L245" t="str">
        <f t="shared" si="103"/>
        <v>0210000</v>
      </c>
      <c r="M245" t="str">
        <f t="shared" si="104"/>
        <v>021</v>
      </c>
      <c r="N245" t="str">
        <f t="shared" si="105"/>
        <v>1</v>
      </c>
      <c r="O245" t="str">
        <f t="shared" si="106"/>
        <v>0000</v>
      </c>
      <c r="P245" t="str">
        <f t="shared" si="107"/>
        <v xml:space="preserve">90 </v>
      </c>
      <c r="R245" s="1" t="s">
        <v>193</v>
      </c>
    </row>
    <row r="246" spans="1:18" ht="51">
      <c r="A246" s="31" t="s">
        <v>21</v>
      </c>
      <c r="B246" s="36" t="s">
        <v>0</v>
      </c>
      <c r="C246" s="40" t="s">
        <v>565</v>
      </c>
      <c r="D246" s="18">
        <v>146748800</v>
      </c>
      <c r="E246" s="18">
        <v>15088364.02</v>
      </c>
      <c r="F246" s="21">
        <v>131660435.98</v>
      </c>
      <c r="H246">
        <f t="shared" si="99"/>
        <v>168</v>
      </c>
      <c r="I246" t="str">
        <f t="shared" si="100"/>
        <v>907</v>
      </c>
      <c r="J246" t="str">
        <f t="shared" si="101"/>
        <v>0701</v>
      </c>
      <c r="K246" t="str">
        <f t="shared" si="102"/>
        <v>1</v>
      </c>
      <c r="L246" t="str">
        <f t="shared" si="103"/>
        <v>0210072</v>
      </c>
      <c r="M246" t="str">
        <f t="shared" si="104"/>
        <v>021</v>
      </c>
      <c r="N246" t="str">
        <f t="shared" si="105"/>
        <v>1</v>
      </c>
      <c r="O246" t="str">
        <f t="shared" si="106"/>
        <v>0072</v>
      </c>
      <c r="P246" t="str">
        <f t="shared" si="107"/>
        <v xml:space="preserve">20 </v>
      </c>
      <c r="R246" s="1" t="s">
        <v>213</v>
      </c>
    </row>
    <row r="247" spans="1:18">
      <c r="A247" s="31" t="s">
        <v>48</v>
      </c>
      <c r="B247" s="36" t="s">
        <v>0</v>
      </c>
      <c r="C247" s="40" t="s">
        <v>403</v>
      </c>
      <c r="D247" s="18">
        <v>299000</v>
      </c>
      <c r="E247" s="18">
        <v>0</v>
      </c>
      <c r="F247" s="21">
        <v>299000</v>
      </c>
      <c r="H247">
        <f t="shared" si="99"/>
        <v>44</v>
      </c>
      <c r="I247" t="str">
        <f t="shared" si="100"/>
        <v>907</v>
      </c>
      <c r="J247" t="str">
        <f t="shared" si="101"/>
        <v>0701</v>
      </c>
      <c r="K247" t="str">
        <f t="shared" si="102"/>
        <v>1</v>
      </c>
      <c r="L247" t="str">
        <f t="shared" si="103"/>
        <v>1420000</v>
      </c>
      <c r="M247" t="str">
        <f t="shared" si="104"/>
        <v>142</v>
      </c>
      <c r="N247" t="str">
        <f t="shared" si="105"/>
        <v>2</v>
      </c>
      <c r="O247" t="str">
        <f t="shared" si="106"/>
        <v>0000</v>
      </c>
      <c r="P247" t="str">
        <f t="shared" si="107"/>
        <v xml:space="preserve">90 </v>
      </c>
      <c r="R247" s="1" t="s">
        <v>214</v>
      </c>
    </row>
    <row r="248" spans="1:18">
      <c r="A248" s="31" t="s">
        <v>48</v>
      </c>
      <c r="B248" s="36" t="s">
        <v>0</v>
      </c>
      <c r="C248" s="40" t="s">
        <v>404</v>
      </c>
      <c r="D248" s="18">
        <v>226700</v>
      </c>
      <c r="E248" s="18">
        <v>0</v>
      </c>
      <c r="F248" s="21">
        <v>226700</v>
      </c>
      <c r="H248">
        <f t="shared" si="99"/>
        <v>44</v>
      </c>
      <c r="I248" t="str">
        <f t="shared" si="100"/>
        <v>907</v>
      </c>
      <c r="J248" t="str">
        <f t="shared" si="101"/>
        <v>0701</v>
      </c>
      <c r="K248" t="str">
        <f t="shared" si="102"/>
        <v>1</v>
      </c>
      <c r="L248" t="str">
        <f t="shared" si="103"/>
        <v>1610000</v>
      </c>
      <c r="M248" t="str">
        <f t="shared" si="104"/>
        <v>161</v>
      </c>
      <c r="N248" t="str">
        <f t="shared" si="105"/>
        <v>1</v>
      </c>
      <c r="O248" t="str">
        <f t="shared" si="106"/>
        <v>0000</v>
      </c>
      <c r="P248" t="str">
        <f t="shared" si="107"/>
        <v xml:space="preserve">90 </v>
      </c>
      <c r="R248" s="1" t="s">
        <v>170</v>
      </c>
    </row>
    <row r="249" spans="1:18">
      <c r="A249" s="31" t="s">
        <v>74</v>
      </c>
      <c r="B249" s="36" t="s">
        <v>0</v>
      </c>
      <c r="C249" s="40" t="s">
        <v>405</v>
      </c>
      <c r="D249" s="18">
        <v>683717800</v>
      </c>
      <c r="E249" s="18">
        <v>43869017.109999999</v>
      </c>
      <c r="F249" s="21">
        <v>639848782.88999999</v>
      </c>
      <c r="H249">
        <f t="shared" si="99"/>
        <v>18</v>
      </c>
      <c r="I249" t="str">
        <f t="shared" si="100"/>
        <v>907</v>
      </c>
      <c r="J249" t="str">
        <f t="shared" si="101"/>
        <v>0702</v>
      </c>
      <c r="K249" t="str">
        <f t="shared" si="102"/>
        <v>2</v>
      </c>
      <c r="L249" t="str">
        <f t="shared" si="103"/>
        <v>0000000</v>
      </c>
      <c r="M249" t="str">
        <f t="shared" si="104"/>
        <v>000</v>
      </c>
      <c r="N249" t="str">
        <f t="shared" si="105"/>
        <v>0</v>
      </c>
      <c r="O249" t="str">
        <f t="shared" si="106"/>
        <v>0000</v>
      </c>
      <c r="P249" t="str">
        <f t="shared" si="107"/>
        <v xml:space="preserve">00 </v>
      </c>
      <c r="R249" s="1" t="s">
        <v>104</v>
      </c>
    </row>
    <row r="250" spans="1:18" ht="51">
      <c r="A250" s="31" t="s">
        <v>21</v>
      </c>
      <c r="B250" s="36" t="s">
        <v>0</v>
      </c>
      <c r="C250" s="40" t="s">
        <v>406</v>
      </c>
      <c r="D250" s="18">
        <v>123682600</v>
      </c>
      <c r="E250" s="18">
        <v>9908967.6999999993</v>
      </c>
      <c r="F250" s="21">
        <v>113773632.3</v>
      </c>
      <c r="H250">
        <f t="shared" si="99"/>
        <v>168</v>
      </c>
      <c r="I250" t="str">
        <f t="shared" si="100"/>
        <v>907</v>
      </c>
      <c r="J250" t="str">
        <f t="shared" si="101"/>
        <v>0702</v>
      </c>
      <c r="K250" t="str">
        <f t="shared" si="102"/>
        <v>2</v>
      </c>
      <c r="L250" t="str">
        <f t="shared" si="103"/>
        <v>0220000</v>
      </c>
      <c r="M250" t="str">
        <f t="shared" si="104"/>
        <v>022</v>
      </c>
      <c r="N250" t="str">
        <f t="shared" si="105"/>
        <v>2</v>
      </c>
      <c r="O250" t="str">
        <f t="shared" si="106"/>
        <v>0000</v>
      </c>
      <c r="P250" t="str">
        <f t="shared" si="107"/>
        <v xml:space="preserve">90 </v>
      </c>
      <c r="R250" s="1" t="s">
        <v>215</v>
      </c>
    </row>
    <row r="251" spans="1:18">
      <c r="A251" s="31" t="s">
        <v>48</v>
      </c>
      <c r="B251" s="36" t="s">
        <v>0</v>
      </c>
      <c r="C251" s="40" t="s">
        <v>407</v>
      </c>
      <c r="D251" s="18">
        <v>4857900</v>
      </c>
      <c r="E251" s="18">
        <v>0</v>
      </c>
      <c r="F251" s="21">
        <v>4857900</v>
      </c>
      <c r="H251">
        <f t="shared" si="99"/>
        <v>44</v>
      </c>
      <c r="I251" t="str">
        <f t="shared" si="100"/>
        <v>907</v>
      </c>
      <c r="J251" t="str">
        <f t="shared" si="101"/>
        <v>0702</v>
      </c>
      <c r="K251" t="str">
        <f t="shared" si="102"/>
        <v>2</v>
      </c>
      <c r="L251" t="str">
        <f t="shared" si="103"/>
        <v>0220000</v>
      </c>
      <c r="M251" t="str">
        <f t="shared" si="104"/>
        <v>022</v>
      </c>
      <c r="N251" t="str">
        <f t="shared" si="105"/>
        <v>2</v>
      </c>
      <c r="O251" t="str">
        <f t="shared" si="106"/>
        <v>0000</v>
      </c>
      <c r="P251" t="str">
        <f t="shared" si="107"/>
        <v xml:space="preserve">90 </v>
      </c>
      <c r="R251" s="1" t="s">
        <v>215</v>
      </c>
    </row>
    <row r="252" spans="1:18" ht="51">
      <c r="A252" s="31" t="s">
        <v>21</v>
      </c>
      <c r="B252" s="36" t="s">
        <v>0</v>
      </c>
      <c r="C252" s="40" t="s">
        <v>566</v>
      </c>
      <c r="D252" s="18">
        <v>481906400</v>
      </c>
      <c r="E252" s="18">
        <v>30944277.07</v>
      </c>
      <c r="F252" s="21">
        <v>450962122.93000001</v>
      </c>
      <c r="H252">
        <f t="shared" si="99"/>
        <v>168</v>
      </c>
      <c r="I252" t="str">
        <f t="shared" si="100"/>
        <v>907</v>
      </c>
      <c r="J252" t="str">
        <f t="shared" si="101"/>
        <v>0702</v>
      </c>
      <c r="K252" t="str">
        <f t="shared" si="102"/>
        <v>2</v>
      </c>
      <c r="L252" t="str">
        <f t="shared" si="103"/>
        <v>0220072</v>
      </c>
      <c r="M252" t="str">
        <f t="shared" si="104"/>
        <v>022</v>
      </c>
      <c r="N252" t="str">
        <f t="shared" si="105"/>
        <v>2</v>
      </c>
      <c r="O252" t="str">
        <f t="shared" si="106"/>
        <v>0072</v>
      </c>
      <c r="P252" t="str">
        <f t="shared" si="107"/>
        <v xml:space="preserve">30 </v>
      </c>
      <c r="R252" s="1" t="s">
        <v>216</v>
      </c>
    </row>
    <row r="253" spans="1:18">
      <c r="A253" s="31" t="s">
        <v>48</v>
      </c>
      <c r="B253" s="36" t="s">
        <v>0</v>
      </c>
      <c r="C253" s="40" t="s">
        <v>567</v>
      </c>
      <c r="D253" s="18">
        <v>646700</v>
      </c>
      <c r="E253" s="18">
        <v>0</v>
      </c>
      <c r="F253" s="21">
        <v>646700</v>
      </c>
      <c r="H253">
        <f t="shared" si="99"/>
        <v>44</v>
      </c>
      <c r="I253" t="str">
        <f t="shared" si="100"/>
        <v>907</v>
      </c>
      <c r="J253" t="str">
        <f t="shared" si="101"/>
        <v>0702</v>
      </c>
      <c r="K253" t="str">
        <f t="shared" si="102"/>
        <v>2</v>
      </c>
      <c r="L253" t="str">
        <f t="shared" si="103"/>
        <v>0220073</v>
      </c>
      <c r="M253" t="str">
        <f t="shared" si="104"/>
        <v>022</v>
      </c>
      <c r="N253" t="str">
        <f t="shared" si="105"/>
        <v>2</v>
      </c>
      <c r="O253" t="str">
        <f t="shared" si="106"/>
        <v>0073</v>
      </c>
      <c r="P253" t="str">
        <f t="shared" si="107"/>
        <v xml:space="preserve">10 </v>
      </c>
      <c r="R253" s="1" t="s">
        <v>217</v>
      </c>
    </row>
    <row r="254" spans="1:18">
      <c r="A254" s="31" t="s">
        <v>48</v>
      </c>
      <c r="B254" s="36" t="s">
        <v>0</v>
      </c>
      <c r="C254" s="40" t="s">
        <v>568</v>
      </c>
      <c r="D254" s="18">
        <v>1291000</v>
      </c>
      <c r="E254" s="18">
        <v>0</v>
      </c>
      <c r="F254" s="21">
        <v>1291000</v>
      </c>
      <c r="H254">
        <f t="shared" si="99"/>
        <v>44</v>
      </c>
      <c r="I254" t="str">
        <f t="shared" si="100"/>
        <v>907</v>
      </c>
      <c r="J254" t="str">
        <f t="shared" si="101"/>
        <v>0702</v>
      </c>
      <c r="K254" t="str">
        <f t="shared" si="102"/>
        <v>2</v>
      </c>
      <c r="L254" t="str">
        <f t="shared" si="103"/>
        <v>0220074</v>
      </c>
      <c r="M254" t="str">
        <f t="shared" si="104"/>
        <v>022</v>
      </c>
      <c r="N254" t="str">
        <f t="shared" si="105"/>
        <v>2</v>
      </c>
      <c r="O254" t="str">
        <f t="shared" si="106"/>
        <v>0074</v>
      </c>
      <c r="P254" t="str">
        <f t="shared" si="107"/>
        <v xml:space="preserve">30 </v>
      </c>
      <c r="R254" s="1" t="s">
        <v>218</v>
      </c>
    </row>
    <row r="255" spans="1:18" ht="51">
      <c r="A255" s="31" t="s">
        <v>21</v>
      </c>
      <c r="B255" s="36" t="s">
        <v>0</v>
      </c>
      <c r="C255" s="40" t="s">
        <v>408</v>
      </c>
      <c r="D255" s="18">
        <v>62427600</v>
      </c>
      <c r="E255" s="18">
        <v>3015772.34</v>
      </c>
      <c r="F255" s="21">
        <v>59411827.659999996</v>
      </c>
      <c r="H255">
        <f t="shared" si="99"/>
        <v>168</v>
      </c>
      <c r="I255" t="str">
        <f t="shared" si="100"/>
        <v>907</v>
      </c>
      <c r="J255" t="str">
        <f t="shared" si="101"/>
        <v>0702</v>
      </c>
      <c r="K255" t="str">
        <f t="shared" si="102"/>
        <v>2</v>
      </c>
      <c r="L255" t="str">
        <f t="shared" si="103"/>
        <v>0230000</v>
      </c>
      <c r="M255" t="str">
        <f t="shared" si="104"/>
        <v>023</v>
      </c>
      <c r="N255" t="str">
        <f t="shared" si="105"/>
        <v>3</v>
      </c>
      <c r="O255" t="str">
        <f t="shared" si="106"/>
        <v>0000</v>
      </c>
      <c r="P255" t="str">
        <f t="shared" si="107"/>
        <v xml:space="preserve">90 </v>
      </c>
      <c r="R255" s="1" t="s">
        <v>219</v>
      </c>
    </row>
    <row r="256" spans="1:18">
      <c r="A256" s="31" t="s">
        <v>48</v>
      </c>
      <c r="B256" s="36" t="s">
        <v>0</v>
      </c>
      <c r="C256" s="40" t="s">
        <v>409</v>
      </c>
      <c r="D256" s="18">
        <v>4675500</v>
      </c>
      <c r="E256" s="18">
        <v>0</v>
      </c>
      <c r="F256" s="21">
        <v>4675500</v>
      </c>
      <c r="H256">
        <f t="shared" si="99"/>
        <v>44</v>
      </c>
      <c r="I256" t="str">
        <f t="shared" si="100"/>
        <v>907</v>
      </c>
      <c r="J256" t="str">
        <f t="shared" si="101"/>
        <v>0702</v>
      </c>
      <c r="K256" t="str">
        <f t="shared" si="102"/>
        <v>2</v>
      </c>
      <c r="L256" t="str">
        <f t="shared" si="103"/>
        <v>0230000</v>
      </c>
      <c r="M256" t="str">
        <f t="shared" si="104"/>
        <v>023</v>
      </c>
      <c r="N256" t="str">
        <f t="shared" si="105"/>
        <v>3</v>
      </c>
      <c r="O256" t="str">
        <f t="shared" si="106"/>
        <v>0000</v>
      </c>
      <c r="P256" t="str">
        <f t="shared" si="107"/>
        <v xml:space="preserve">90 </v>
      </c>
      <c r="R256" s="1" t="s">
        <v>219</v>
      </c>
    </row>
    <row r="257" spans="1:18">
      <c r="A257" s="31" t="s">
        <v>48</v>
      </c>
      <c r="B257" s="36" t="s">
        <v>0</v>
      </c>
      <c r="C257" s="40" t="s">
        <v>410</v>
      </c>
      <c r="D257" s="18">
        <v>2444000</v>
      </c>
      <c r="E257" s="18">
        <v>0</v>
      </c>
      <c r="F257" s="21">
        <v>2444000</v>
      </c>
      <c r="H257">
        <f t="shared" si="99"/>
        <v>44</v>
      </c>
      <c r="I257" t="str">
        <f t="shared" si="100"/>
        <v>907</v>
      </c>
      <c r="J257" t="str">
        <f t="shared" si="101"/>
        <v>0702</v>
      </c>
      <c r="K257" t="str">
        <f t="shared" si="102"/>
        <v>2</v>
      </c>
      <c r="L257" t="str">
        <f t="shared" si="103"/>
        <v>0510000</v>
      </c>
      <c r="M257" t="str">
        <f t="shared" si="104"/>
        <v>051</v>
      </c>
      <c r="N257" t="str">
        <f t="shared" si="105"/>
        <v>1</v>
      </c>
      <c r="O257" t="str">
        <f t="shared" si="106"/>
        <v>0000</v>
      </c>
      <c r="P257" t="str">
        <f t="shared" si="107"/>
        <v xml:space="preserve">90 </v>
      </c>
      <c r="R257" s="1" t="s">
        <v>169</v>
      </c>
    </row>
    <row r="258" spans="1:18">
      <c r="A258" s="31" t="s">
        <v>48</v>
      </c>
      <c r="B258" s="36" t="s">
        <v>0</v>
      </c>
      <c r="C258" s="40" t="s">
        <v>411</v>
      </c>
      <c r="D258" s="18">
        <v>405500</v>
      </c>
      <c r="E258" s="18">
        <v>0</v>
      </c>
      <c r="F258" s="21">
        <v>405500</v>
      </c>
      <c r="H258">
        <f t="shared" si="99"/>
        <v>44</v>
      </c>
      <c r="I258" t="str">
        <f t="shared" si="100"/>
        <v>907</v>
      </c>
      <c r="J258" t="str">
        <f t="shared" si="101"/>
        <v>0702</v>
      </c>
      <c r="K258" t="str">
        <f t="shared" si="102"/>
        <v>2</v>
      </c>
      <c r="L258" t="str">
        <f t="shared" si="103"/>
        <v>0840000</v>
      </c>
      <c r="M258" t="str">
        <f t="shared" si="104"/>
        <v>084</v>
      </c>
      <c r="N258" t="str">
        <f t="shared" si="105"/>
        <v>4</v>
      </c>
      <c r="O258" t="str">
        <f t="shared" si="106"/>
        <v>0000</v>
      </c>
      <c r="P258" t="str">
        <f t="shared" si="107"/>
        <v xml:space="preserve">90 </v>
      </c>
      <c r="R258" s="1" t="s">
        <v>220</v>
      </c>
    </row>
    <row r="259" spans="1:18" ht="51">
      <c r="A259" s="31" t="s">
        <v>21</v>
      </c>
      <c r="B259" s="36" t="s">
        <v>0</v>
      </c>
      <c r="C259" s="40" t="s">
        <v>569</v>
      </c>
      <c r="D259" s="18">
        <v>447800</v>
      </c>
      <c r="E259" s="18">
        <v>0</v>
      </c>
      <c r="F259" s="21">
        <v>447800</v>
      </c>
      <c r="H259">
        <f t="shared" si="99"/>
        <v>168</v>
      </c>
      <c r="I259" t="str">
        <f t="shared" si="100"/>
        <v>907</v>
      </c>
      <c r="J259" t="str">
        <f t="shared" si="101"/>
        <v>0702</v>
      </c>
      <c r="K259" t="str">
        <f t="shared" si="102"/>
        <v>2</v>
      </c>
      <c r="L259" t="str">
        <f t="shared" si="103"/>
        <v>1420000</v>
      </c>
      <c r="M259" t="str">
        <f t="shared" si="104"/>
        <v>142</v>
      </c>
      <c r="N259" t="str">
        <f t="shared" si="105"/>
        <v>2</v>
      </c>
      <c r="O259" t="str">
        <f t="shared" si="106"/>
        <v>0000</v>
      </c>
      <c r="P259" t="str">
        <f t="shared" si="107"/>
        <v xml:space="preserve">90 </v>
      </c>
      <c r="R259" s="1" t="s">
        <v>214</v>
      </c>
    </row>
    <row r="260" spans="1:18" ht="19.5" customHeight="1">
      <c r="A260" s="31" t="s">
        <v>48</v>
      </c>
      <c r="B260" s="36" t="s">
        <v>0</v>
      </c>
      <c r="C260" s="40" t="s">
        <v>569</v>
      </c>
      <c r="D260" s="18">
        <v>245000</v>
      </c>
      <c r="E260" s="18">
        <v>0</v>
      </c>
      <c r="F260" s="21">
        <v>245000</v>
      </c>
      <c r="H260">
        <f t="shared" ref="H260:H283" si="108">LEN(A260)</f>
        <v>44</v>
      </c>
      <c r="I260" t="str">
        <f t="shared" ref="I260:I283" si="109">MID(C260,1,3)</f>
        <v>907</v>
      </c>
      <c r="J260" t="str">
        <f t="shared" ref="J260:J283" si="110">MID(C260,5,4)</f>
        <v>0702</v>
      </c>
      <c r="K260" t="str">
        <f t="shared" ref="K260:K283" si="111">MID(C260,8,1)</f>
        <v>2</v>
      </c>
      <c r="L260" t="str">
        <f t="shared" ref="L260:L283" si="112">MID(C260,10,7)</f>
        <v>1420000</v>
      </c>
      <c r="M260" t="str">
        <f t="shared" ref="M260:M283" si="113">MID(C260,10,3)</f>
        <v>142</v>
      </c>
      <c r="N260" t="str">
        <f t="shared" ref="N260:N283" si="114">MID(C260,12,1)</f>
        <v>2</v>
      </c>
      <c r="O260" t="str">
        <f t="shared" ref="O260:O283" si="115">MID(C260,13,4)</f>
        <v>0000</v>
      </c>
      <c r="P260" t="str">
        <f t="shared" ref="P260:P283" si="116">MID(C260,18,3)</f>
        <v xml:space="preserve">90 </v>
      </c>
      <c r="R260" s="1" t="s">
        <v>214</v>
      </c>
    </row>
    <row r="261" spans="1:18" ht="51">
      <c r="A261" s="31" t="s">
        <v>21</v>
      </c>
      <c r="B261" s="36" t="s">
        <v>0</v>
      </c>
      <c r="C261" s="40" t="s">
        <v>412</v>
      </c>
      <c r="D261" s="18">
        <v>100000</v>
      </c>
      <c r="E261" s="18">
        <v>0</v>
      </c>
      <c r="F261" s="21">
        <v>100000</v>
      </c>
      <c r="H261">
        <f t="shared" si="108"/>
        <v>168</v>
      </c>
      <c r="I261" t="str">
        <f t="shared" si="109"/>
        <v>907</v>
      </c>
      <c r="J261" t="str">
        <f t="shared" si="110"/>
        <v>0702</v>
      </c>
      <c r="K261" t="str">
        <f t="shared" si="111"/>
        <v>2</v>
      </c>
      <c r="L261" t="str">
        <f t="shared" si="112"/>
        <v>1610000</v>
      </c>
      <c r="M261" t="str">
        <f t="shared" si="113"/>
        <v>161</v>
      </c>
      <c r="N261" t="str">
        <f t="shared" si="114"/>
        <v>1</v>
      </c>
      <c r="O261" t="str">
        <f t="shared" si="115"/>
        <v>0000</v>
      </c>
      <c r="P261" t="str">
        <f t="shared" si="116"/>
        <v xml:space="preserve">90 </v>
      </c>
      <c r="R261" s="1" t="s">
        <v>170</v>
      </c>
    </row>
    <row r="262" spans="1:18">
      <c r="A262" s="31" t="s">
        <v>48</v>
      </c>
      <c r="B262" s="36" t="s">
        <v>0</v>
      </c>
      <c r="C262" s="40" t="s">
        <v>413</v>
      </c>
      <c r="D262" s="18">
        <v>587800</v>
      </c>
      <c r="E262" s="18">
        <v>0</v>
      </c>
      <c r="F262" s="21">
        <v>587800</v>
      </c>
      <c r="H262">
        <f t="shared" si="108"/>
        <v>44</v>
      </c>
      <c r="I262" t="str">
        <f t="shared" si="109"/>
        <v>907</v>
      </c>
      <c r="J262" t="str">
        <f t="shared" si="110"/>
        <v>0702</v>
      </c>
      <c r="K262" t="str">
        <f t="shared" si="111"/>
        <v>2</v>
      </c>
      <c r="L262" t="str">
        <f t="shared" si="112"/>
        <v>1610000</v>
      </c>
      <c r="M262" t="str">
        <f t="shared" si="113"/>
        <v>161</v>
      </c>
      <c r="N262" t="str">
        <f t="shared" si="114"/>
        <v>1</v>
      </c>
      <c r="O262" t="str">
        <f t="shared" si="115"/>
        <v>0000</v>
      </c>
      <c r="P262" t="str">
        <f t="shared" si="116"/>
        <v xml:space="preserve">90 </v>
      </c>
      <c r="R262" s="1" t="s">
        <v>170</v>
      </c>
    </row>
    <row r="263" spans="1:18">
      <c r="A263" s="31" t="s">
        <v>42</v>
      </c>
      <c r="B263" s="36" t="s">
        <v>0</v>
      </c>
      <c r="C263" s="40" t="s">
        <v>414</v>
      </c>
      <c r="D263" s="18">
        <v>7589100</v>
      </c>
      <c r="E263" s="18">
        <v>0</v>
      </c>
      <c r="F263" s="21">
        <v>7589100</v>
      </c>
      <c r="H263">
        <f t="shared" si="108"/>
        <v>41</v>
      </c>
      <c r="I263" t="str">
        <f t="shared" si="109"/>
        <v>907</v>
      </c>
      <c r="J263" t="str">
        <f t="shared" si="110"/>
        <v>0707</v>
      </c>
      <c r="K263" t="str">
        <f t="shared" si="111"/>
        <v>7</v>
      </c>
      <c r="L263" t="str">
        <f t="shared" si="112"/>
        <v>0000000</v>
      </c>
      <c r="M263" t="str">
        <f t="shared" si="113"/>
        <v>000</v>
      </c>
      <c r="N263" t="str">
        <f t="shared" si="114"/>
        <v>0</v>
      </c>
      <c r="O263" t="str">
        <f t="shared" si="115"/>
        <v>0000</v>
      </c>
      <c r="P263" t="str">
        <f t="shared" si="116"/>
        <v xml:space="preserve">00 </v>
      </c>
      <c r="R263" s="1" t="s">
        <v>104</v>
      </c>
    </row>
    <row r="264" spans="1:18">
      <c r="A264" s="31" t="s">
        <v>48</v>
      </c>
      <c r="B264" s="36" t="s">
        <v>0</v>
      </c>
      <c r="C264" s="40" t="s">
        <v>415</v>
      </c>
      <c r="D264" s="18">
        <v>1480700</v>
      </c>
      <c r="E264" s="18">
        <v>0</v>
      </c>
      <c r="F264" s="21">
        <v>1480700</v>
      </c>
      <c r="H264">
        <f t="shared" si="108"/>
        <v>44</v>
      </c>
      <c r="I264" t="str">
        <f t="shared" si="109"/>
        <v>907</v>
      </c>
      <c r="J264" t="str">
        <f t="shared" si="110"/>
        <v>0707</v>
      </c>
      <c r="K264" t="str">
        <f t="shared" si="111"/>
        <v>7</v>
      </c>
      <c r="L264" t="str">
        <f t="shared" si="112"/>
        <v>0430000</v>
      </c>
      <c r="M264" t="str">
        <f t="shared" si="113"/>
        <v>043</v>
      </c>
      <c r="N264" t="str">
        <f t="shared" si="114"/>
        <v>3</v>
      </c>
      <c r="O264" t="str">
        <f t="shared" si="115"/>
        <v>0000</v>
      </c>
      <c r="P264" t="str">
        <f t="shared" si="116"/>
        <v xml:space="preserve">90 </v>
      </c>
      <c r="R264" s="1" t="s">
        <v>221</v>
      </c>
    </row>
    <row r="265" spans="1:18">
      <c r="A265" s="31" t="s">
        <v>48</v>
      </c>
      <c r="B265" s="36" t="s">
        <v>0</v>
      </c>
      <c r="C265" s="40" t="s">
        <v>570</v>
      </c>
      <c r="D265" s="18">
        <v>6108400</v>
      </c>
      <c r="E265" s="18">
        <v>0</v>
      </c>
      <c r="F265" s="21">
        <v>6108400</v>
      </c>
      <c r="H265">
        <f t="shared" si="108"/>
        <v>44</v>
      </c>
      <c r="I265" t="str">
        <f t="shared" si="109"/>
        <v>907</v>
      </c>
      <c r="J265" t="str">
        <f t="shared" si="110"/>
        <v>0707</v>
      </c>
      <c r="K265" t="str">
        <f t="shared" si="111"/>
        <v>7</v>
      </c>
      <c r="L265" t="str">
        <f t="shared" si="112"/>
        <v>0430073</v>
      </c>
      <c r="M265" t="str">
        <f t="shared" si="113"/>
        <v>043</v>
      </c>
      <c r="N265" t="str">
        <f t="shared" si="114"/>
        <v>3</v>
      </c>
      <c r="O265" t="str">
        <f t="shared" si="115"/>
        <v>0073</v>
      </c>
      <c r="P265" t="str">
        <f t="shared" si="116"/>
        <v xml:space="preserve">30 </v>
      </c>
      <c r="R265" s="1" t="s">
        <v>222</v>
      </c>
    </row>
    <row r="266" spans="1:18">
      <c r="A266" s="31" t="s">
        <v>77</v>
      </c>
      <c r="B266" s="36" t="s">
        <v>0</v>
      </c>
      <c r="C266" s="40" t="s">
        <v>416</v>
      </c>
      <c r="D266" s="18">
        <v>24928500</v>
      </c>
      <c r="E266" s="18">
        <v>1109314.8600000001</v>
      </c>
      <c r="F266" s="21">
        <v>23819185.140000001</v>
      </c>
      <c r="H266">
        <f t="shared" si="108"/>
        <v>37</v>
      </c>
      <c r="I266" t="str">
        <f t="shared" si="109"/>
        <v>907</v>
      </c>
      <c r="J266" t="str">
        <f t="shared" si="110"/>
        <v>0709</v>
      </c>
      <c r="K266" t="str">
        <f t="shared" si="111"/>
        <v>9</v>
      </c>
      <c r="L266" t="str">
        <f t="shared" si="112"/>
        <v>0000000</v>
      </c>
      <c r="M266" t="str">
        <f t="shared" si="113"/>
        <v>000</v>
      </c>
      <c r="N266" t="str">
        <f t="shared" si="114"/>
        <v>0</v>
      </c>
      <c r="O266" t="str">
        <f t="shared" si="115"/>
        <v>0000</v>
      </c>
      <c r="P266" t="str">
        <f t="shared" si="116"/>
        <v xml:space="preserve">00 </v>
      </c>
      <c r="R266" s="1" t="s">
        <v>104</v>
      </c>
    </row>
    <row r="267" spans="1:18" ht="51">
      <c r="A267" s="31" t="s">
        <v>21</v>
      </c>
      <c r="B267" s="36" t="s">
        <v>0</v>
      </c>
      <c r="C267" s="40" t="s">
        <v>417</v>
      </c>
      <c r="D267" s="18">
        <v>2122500</v>
      </c>
      <c r="E267" s="18">
        <v>70095.14</v>
      </c>
      <c r="F267" s="21">
        <v>2052404.86</v>
      </c>
      <c r="H267">
        <f t="shared" si="108"/>
        <v>168</v>
      </c>
      <c r="I267" t="str">
        <f t="shared" si="109"/>
        <v>907</v>
      </c>
      <c r="J267" t="str">
        <f t="shared" si="110"/>
        <v>0709</v>
      </c>
      <c r="K267" t="str">
        <f t="shared" si="111"/>
        <v>9</v>
      </c>
      <c r="L267" t="str">
        <f t="shared" si="112"/>
        <v>0240000</v>
      </c>
      <c r="M267" t="str">
        <f t="shared" si="113"/>
        <v>024</v>
      </c>
      <c r="N267" t="str">
        <f t="shared" si="114"/>
        <v>4</v>
      </c>
      <c r="O267" t="str">
        <f t="shared" si="115"/>
        <v>0000</v>
      </c>
      <c r="P267" t="str">
        <f t="shared" si="116"/>
        <v xml:space="preserve">90 </v>
      </c>
      <c r="R267" s="1" t="s">
        <v>223</v>
      </c>
    </row>
    <row r="268" spans="1:18" ht="51">
      <c r="A268" s="31" t="s">
        <v>21</v>
      </c>
      <c r="B268" s="36" t="s">
        <v>0</v>
      </c>
      <c r="C268" s="40" t="s">
        <v>418</v>
      </c>
      <c r="D268" s="18">
        <v>2522800</v>
      </c>
      <c r="E268" s="18">
        <v>95465.64</v>
      </c>
      <c r="F268" s="21">
        <v>2427334.36</v>
      </c>
      <c r="H268">
        <f t="shared" si="108"/>
        <v>168</v>
      </c>
      <c r="I268" t="str">
        <f t="shared" si="109"/>
        <v>907</v>
      </c>
      <c r="J268" t="str">
        <f t="shared" si="110"/>
        <v>0709</v>
      </c>
      <c r="K268" t="str">
        <f t="shared" si="111"/>
        <v>9</v>
      </c>
      <c r="L268" t="str">
        <f t="shared" si="112"/>
        <v>0250000</v>
      </c>
      <c r="M268" t="str">
        <f t="shared" si="113"/>
        <v>025</v>
      </c>
      <c r="N268" t="str">
        <f t="shared" si="114"/>
        <v>5</v>
      </c>
      <c r="O268" t="str">
        <f t="shared" si="115"/>
        <v>0000</v>
      </c>
      <c r="P268" t="str">
        <f t="shared" si="116"/>
        <v xml:space="preserve">90 </v>
      </c>
      <c r="R268" s="1" t="s">
        <v>224</v>
      </c>
    </row>
    <row r="269" spans="1:18" ht="51">
      <c r="A269" s="31" t="s">
        <v>21</v>
      </c>
      <c r="B269" s="36" t="s">
        <v>0</v>
      </c>
      <c r="C269" s="40" t="s">
        <v>419</v>
      </c>
      <c r="D269" s="18">
        <v>10451800</v>
      </c>
      <c r="E269" s="18">
        <v>613455.39</v>
      </c>
      <c r="F269" s="21">
        <v>9838344.6099999994</v>
      </c>
      <c r="H269">
        <f t="shared" si="108"/>
        <v>168</v>
      </c>
      <c r="I269" t="str">
        <f t="shared" si="109"/>
        <v>907</v>
      </c>
      <c r="J269" t="str">
        <f t="shared" si="110"/>
        <v>0709</v>
      </c>
      <c r="K269" t="str">
        <f t="shared" si="111"/>
        <v>9</v>
      </c>
      <c r="L269" t="str">
        <f t="shared" si="112"/>
        <v>0260000</v>
      </c>
      <c r="M269" t="str">
        <f t="shared" si="113"/>
        <v>026</v>
      </c>
      <c r="N269" t="str">
        <f t="shared" si="114"/>
        <v>6</v>
      </c>
      <c r="O269" t="str">
        <f t="shared" si="115"/>
        <v>0000</v>
      </c>
      <c r="P269" t="str">
        <f t="shared" si="116"/>
        <v xml:space="preserve">90 </v>
      </c>
      <c r="R269" s="1" t="s">
        <v>225</v>
      </c>
    </row>
    <row r="270" spans="1:18" ht="38.25">
      <c r="A270" s="31" t="s">
        <v>6</v>
      </c>
      <c r="B270" s="36" t="s">
        <v>0</v>
      </c>
      <c r="C270" s="40" t="s">
        <v>420</v>
      </c>
      <c r="D270" s="18">
        <v>4523300</v>
      </c>
      <c r="E270" s="18">
        <v>99815.62</v>
      </c>
      <c r="F270" s="21">
        <v>4423484.38</v>
      </c>
      <c r="H270">
        <f t="shared" si="108"/>
        <v>108</v>
      </c>
      <c r="I270" t="str">
        <f t="shared" si="109"/>
        <v>907</v>
      </c>
      <c r="J270" t="str">
        <f t="shared" si="110"/>
        <v>0709</v>
      </c>
      <c r="K270" t="str">
        <f t="shared" si="111"/>
        <v>9</v>
      </c>
      <c r="L270" t="str">
        <f t="shared" si="112"/>
        <v>0270000</v>
      </c>
      <c r="M270" t="str">
        <f t="shared" si="113"/>
        <v>027</v>
      </c>
      <c r="N270" t="str">
        <f t="shared" si="114"/>
        <v>7</v>
      </c>
      <c r="O270" t="str">
        <f t="shared" si="115"/>
        <v>0000</v>
      </c>
      <c r="P270" t="str">
        <f t="shared" si="116"/>
        <v xml:space="preserve">10 </v>
      </c>
      <c r="R270" s="1" t="s">
        <v>226</v>
      </c>
    </row>
    <row r="271" spans="1:18" ht="38.25">
      <c r="A271" s="31" t="s">
        <v>7</v>
      </c>
      <c r="B271" s="36" t="s">
        <v>0</v>
      </c>
      <c r="C271" s="40" t="s">
        <v>421</v>
      </c>
      <c r="D271" s="18">
        <v>474600</v>
      </c>
      <c r="E271" s="18">
        <v>0</v>
      </c>
      <c r="F271" s="21">
        <v>474600</v>
      </c>
      <c r="H271">
        <f t="shared" si="108"/>
        <v>98</v>
      </c>
      <c r="I271" t="str">
        <f t="shared" si="109"/>
        <v>907</v>
      </c>
      <c r="J271" t="str">
        <f t="shared" si="110"/>
        <v>0709</v>
      </c>
      <c r="K271" t="str">
        <f t="shared" si="111"/>
        <v>9</v>
      </c>
      <c r="L271" t="str">
        <f t="shared" si="112"/>
        <v>0270000</v>
      </c>
      <c r="M271" t="str">
        <f t="shared" si="113"/>
        <v>027</v>
      </c>
      <c r="N271" t="str">
        <f t="shared" si="114"/>
        <v>7</v>
      </c>
      <c r="O271" t="str">
        <f t="shared" si="115"/>
        <v>0000</v>
      </c>
      <c r="P271" t="str">
        <f t="shared" si="116"/>
        <v xml:space="preserve">10 </v>
      </c>
      <c r="R271" s="1" t="s">
        <v>226</v>
      </c>
    </row>
    <row r="272" spans="1:18" ht="38.25">
      <c r="A272" s="31" t="s">
        <v>8</v>
      </c>
      <c r="B272" s="36" t="s">
        <v>0</v>
      </c>
      <c r="C272" s="40" t="s">
        <v>422</v>
      </c>
      <c r="D272" s="18">
        <v>1366000</v>
      </c>
      <c r="E272" s="18">
        <v>134808.79</v>
      </c>
      <c r="F272" s="21">
        <v>1231191.21</v>
      </c>
      <c r="H272">
        <f t="shared" si="108"/>
        <v>146</v>
      </c>
      <c r="I272" t="str">
        <f t="shared" si="109"/>
        <v>907</v>
      </c>
      <c r="J272" t="str">
        <f t="shared" si="110"/>
        <v>0709</v>
      </c>
      <c r="K272" t="str">
        <f t="shared" si="111"/>
        <v>9</v>
      </c>
      <c r="L272" t="str">
        <f t="shared" si="112"/>
        <v>0270000</v>
      </c>
      <c r="M272" t="str">
        <f t="shared" si="113"/>
        <v>027</v>
      </c>
      <c r="N272" t="str">
        <f t="shared" si="114"/>
        <v>7</v>
      </c>
      <c r="O272" t="str">
        <f t="shared" si="115"/>
        <v>0000</v>
      </c>
      <c r="P272" t="str">
        <f t="shared" si="116"/>
        <v xml:space="preserve">10 </v>
      </c>
      <c r="R272" s="1" t="s">
        <v>226</v>
      </c>
    </row>
    <row r="273" spans="1:18" ht="38.25">
      <c r="A273" s="31" t="s">
        <v>7</v>
      </c>
      <c r="B273" s="36" t="s">
        <v>0</v>
      </c>
      <c r="C273" s="40" t="s">
        <v>423</v>
      </c>
      <c r="D273" s="18">
        <v>2000</v>
      </c>
      <c r="E273" s="18">
        <v>0</v>
      </c>
      <c r="F273" s="21">
        <v>2000</v>
      </c>
      <c r="H273">
        <f t="shared" si="108"/>
        <v>98</v>
      </c>
      <c r="I273" t="str">
        <f t="shared" si="109"/>
        <v>907</v>
      </c>
      <c r="J273" t="str">
        <f t="shared" si="110"/>
        <v>0709</v>
      </c>
      <c r="K273" t="str">
        <f t="shared" si="111"/>
        <v>9</v>
      </c>
      <c r="L273" t="str">
        <f t="shared" si="112"/>
        <v>0270000</v>
      </c>
      <c r="M273" t="str">
        <f t="shared" si="113"/>
        <v>027</v>
      </c>
      <c r="N273" t="str">
        <f t="shared" si="114"/>
        <v>7</v>
      </c>
      <c r="O273" t="str">
        <f t="shared" si="115"/>
        <v>0000</v>
      </c>
      <c r="P273" t="str">
        <f t="shared" si="116"/>
        <v xml:space="preserve">90 </v>
      </c>
      <c r="R273" s="1" t="s">
        <v>227</v>
      </c>
    </row>
    <row r="274" spans="1:18" ht="25.5">
      <c r="A274" s="31" t="s">
        <v>9</v>
      </c>
      <c r="B274" s="36" t="s">
        <v>0</v>
      </c>
      <c r="C274" s="40" t="s">
        <v>657</v>
      </c>
      <c r="D274" s="18">
        <v>403400</v>
      </c>
      <c r="E274" s="18">
        <v>44000.05</v>
      </c>
      <c r="F274" s="21">
        <v>359399.95</v>
      </c>
      <c r="H274">
        <f t="shared" si="108"/>
        <v>91</v>
      </c>
      <c r="I274" t="str">
        <f t="shared" si="109"/>
        <v>907</v>
      </c>
      <c r="J274" t="str">
        <f t="shared" si="110"/>
        <v>0709</v>
      </c>
      <c r="K274" t="str">
        <f t="shared" si="111"/>
        <v>9</v>
      </c>
      <c r="L274" t="str">
        <f t="shared" si="112"/>
        <v>0270000</v>
      </c>
      <c r="M274" t="str">
        <f t="shared" si="113"/>
        <v>027</v>
      </c>
      <c r="N274" t="str">
        <f t="shared" si="114"/>
        <v>7</v>
      </c>
      <c r="O274" t="str">
        <f t="shared" si="115"/>
        <v>0000</v>
      </c>
      <c r="P274" t="str">
        <f t="shared" si="116"/>
        <v xml:space="preserve">90 </v>
      </c>
      <c r="R274" s="1" t="s">
        <v>227</v>
      </c>
    </row>
    <row r="275" spans="1:18" ht="25.5">
      <c r="A275" s="31" t="s">
        <v>18</v>
      </c>
      <c r="B275" s="36" t="s">
        <v>0</v>
      </c>
      <c r="C275" s="40" t="s">
        <v>424</v>
      </c>
      <c r="D275" s="18">
        <v>70500</v>
      </c>
      <c r="E275" s="18">
        <v>12905</v>
      </c>
      <c r="F275" s="21">
        <v>57595</v>
      </c>
      <c r="H275">
        <f t="shared" si="108"/>
        <v>59</v>
      </c>
      <c r="I275" t="str">
        <f t="shared" si="109"/>
        <v>907</v>
      </c>
      <c r="J275" t="str">
        <f t="shared" si="110"/>
        <v>0709</v>
      </c>
      <c r="K275" t="str">
        <f t="shared" si="111"/>
        <v>9</v>
      </c>
      <c r="L275" t="str">
        <f t="shared" si="112"/>
        <v>0270000</v>
      </c>
      <c r="M275" t="str">
        <f t="shared" si="113"/>
        <v>027</v>
      </c>
      <c r="N275" t="str">
        <f t="shared" si="114"/>
        <v>7</v>
      </c>
      <c r="O275" t="str">
        <f t="shared" si="115"/>
        <v>0000</v>
      </c>
      <c r="P275" t="str">
        <f t="shared" si="116"/>
        <v xml:space="preserve">90 </v>
      </c>
      <c r="R275" s="1" t="s">
        <v>227</v>
      </c>
    </row>
    <row r="276" spans="1:18">
      <c r="A276" s="31" t="s">
        <v>13</v>
      </c>
      <c r="B276" s="36" t="s">
        <v>0</v>
      </c>
      <c r="C276" s="40" t="s">
        <v>571</v>
      </c>
      <c r="D276" s="18">
        <v>27900</v>
      </c>
      <c r="E276" s="18">
        <v>3433.32</v>
      </c>
      <c r="F276" s="21">
        <v>24466.68</v>
      </c>
      <c r="H276">
        <f t="shared" si="108"/>
        <v>46</v>
      </c>
      <c r="I276" t="str">
        <f t="shared" si="109"/>
        <v>907</v>
      </c>
      <c r="J276" t="str">
        <f t="shared" si="110"/>
        <v>0709</v>
      </c>
      <c r="K276" t="str">
        <f t="shared" si="111"/>
        <v>9</v>
      </c>
      <c r="L276" t="str">
        <f t="shared" si="112"/>
        <v>0270000</v>
      </c>
      <c r="M276" t="str">
        <f t="shared" si="113"/>
        <v>027</v>
      </c>
      <c r="N276" t="str">
        <f t="shared" si="114"/>
        <v>7</v>
      </c>
      <c r="O276" t="str">
        <f t="shared" si="115"/>
        <v>0000</v>
      </c>
      <c r="P276" t="str">
        <f t="shared" si="116"/>
        <v xml:space="preserve">90 </v>
      </c>
      <c r="R276" s="1" t="s">
        <v>227</v>
      </c>
    </row>
    <row r="277" spans="1:18" ht="38.25">
      <c r="A277" s="31" t="s">
        <v>6</v>
      </c>
      <c r="B277" s="36" t="s">
        <v>0</v>
      </c>
      <c r="C277" s="40" t="s">
        <v>572</v>
      </c>
      <c r="D277" s="18">
        <v>1710200</v>
      </c>
      <c r="E277" s="18">
        <v>33205.800000000003</v>
      </c>
      <c r="F277" s="21">
        <v>1676994.2</v>
      </c>
      <c r="H277">
        <f t="shared" si="108"/>
        <v>108</v>
      </c>
      <c r="I277" t="str">
        <f t="shared" si="109"/>
        <v>907</v>
      </c>
      <c r="J277" t="str">
        <f t="shared" si="110"/>
        <v>0709</v>
      </c>
      <c r="K277" t="str">
        <f t="shared" si="111"/>
        <v>9</v>
      </c>
      <c r="L277" t="str">
        <f t="shared" si="112"/>
        <v>0270072</v>
      </c>
      <c r="M277" t="str">
        <f t="shared" si="113"/>
        <v>027</v>
      </c>
      <c r="N277" t="str">
        <f t="shared" si="114"/>
        <v>7</v>
      </c>
      <c r="O277" t="str">
        <f t="shared" si="115"/>
        <v>0072</v>
      </c>
      <c r="P277" t="str">
        <f t="shared" si="116"/>
        <v xml:space="preserve">40 </v>
      </c>
      <c r="R277" s="1" t="s">
        <v>228</v>
      </c>
    </row>
    <row r="278" spans="1:18" ht="38.25">
      <c r="A278" s="31" t="s">
        <v>7</v>
      </c>
      <c r="B278" s="36" t="s">
        <v>0</v>
      </c>
      <c r="C278" s="40" t="s">
        <v>573</v>
      </c>
      <c r="D278" s="18">
        <v>218500</v>
      </c>
      <c r="E278" s="18">
        <v>0</v>
      </c>
      <c r="F278" s="21">
        <v>218500</v>
      </c>
      <c r="H278">
        <f t="shared" si="108"/>
        <v>98</v>
      </c>
      <c r="I278" t="str">
        <f t="shared" si="109"/>
        <v>907</v>
      </c>
      <c r="J278" t="str">
        <f t="shared" si="110"/>
        <v>0709</v>
      </c>
      <c r="K278" t="str">
        <f t="shared" si="111"/>
        <v>9</v>
      </c>
      <c r="L278" t="str">
        <f t="shared" si="112"/>
        <v>0270072</v>
      </c>
      <c r="M278" t="str">
        <f t="shared" si="113"/>
        <v>027</v>
      </c>
      <c r="N278" t="str">
        <f t="shared" si="114"/>
        <v>7</v>
      </c>
      <c r="O278" t="str">
        <f t="shared" si="115"/>
        <v>0072</v>
      </c>
      <c r="P278" t="str">
        <f t="shared" si="116"/>
        <v xml:space="preserve">40 </v>
      </c>
      <c r="R278" s="1" t="s">
        <v>228</v>
      </c>
    </row>
    <row r="279" spans="1:18" ht="38.25">
      <c r="A279" s="31" t="s">
        <v>8</v>
      </c>
      <c r="B279" s="36" t="s">
        <v>0</v>
      </c>
      <c r="C279" s="40" t="s">
        <v>574</v>
      </c>
      <c r="D279" s="18">
        <v>516500</v>
      </c>
      <c r="E279" s="18">
        <v>0</v>
      </c>
      <c r="F279" s="21">
        <v>516500</v>
      </c>
      <c r="H279">
        <f t="shared" si="108"/>
        <v>146</v>
      </c>
      <c r="I279" t="str">
        <f t="shared" si="109"/>
        <v>907</v>
      </c>
      <c r="J279" t="str">
        <f t="shared" si="110"/>
        <v>0709</v>
      </c>
      <c r="K279" t="str">
        <f t="shared" si="111"/>
        <v>9</v>
      </c>
      <c r="L279" t="str">
        <f t="shared" si="112"/>
        <v>0270072</v>
      </c>
      <c r="M279" t="str">
        <f t="shared" si="113"/>
        <v>027</v>
      </c>
      <c r="N279" t="str">
        <f t="shared" si="114"/>
        <v>7</v>
      </c>
      <c r="O279" t="str">
        <f t="shared" si="115"/>
        <v>0072</v>
      </c>
      <c r="P279" t="str">
        <f t="shared" si="116"/>
        <v xml:space="preserve">40 </v>
      </c>
      <c r="R279" s="1" t="s">
        <v>228</v>
      </c>
    </row>
    <row r="280" spans="1:18" ht="25.5">
      <c r="A280" s="31" t="s">
        <v>9</v>
      </c>
      <c r="B280" s="36" t="s">
        <v>0</v>
      </c>
      <c r="C280" s="40" t="s">
        <v>575</v>
      </c>
      <c r="D280" s="18">
        <v>118500</v>
      </c>
      <c r="E280" s="18">
        <v>0</v>
      </c>
      <c r="F280" s="21">
        <v>118500</v>
      </c>
      <c r="H280">
        <f t="shared" si="108"/>
        <v>91</v>
      </c>
      <c r="I280" t="str">
        <f t="shared" si="109"/>
        <v>907</v>
      </c>
      <c r="J280" t="str">
        <f t="shared" si="110"/>
        <v>0709</v>
      </c>
      <c r="K280" t="str">
        <f t="shared" si="111"/>
        <v>9</v>
      </c>
      <c r="L280" t="str">
        <f t="shared" si="112"/>
        <v>0270072</v>
      </c>
      <c r="M280" t="str">
        <f t="shared" si="113"/>
        <v>027</v>
      </c>
      <c r="N280" t="str">
        <f t="shared" si="114"/>
        <v>7</v>
      </c>
      <c r="O280" t="str">
        <f t="shared" si="115"/>
        <v>0072</v>
      </c>
      <c r="P280" t="str">
        <f t="shared" si="116"/>
        <v xml:space="preserve">40 </v>
      </c>
      <c r="R280" s="1" t="s">
        <v>228</v>
      </c>
    </row>
    <row r="281" spans="1:18" ht="25.5">
      <c r="A281" s="31" t="s">
        <v>9</v>
      </c>
      <c r="B281" s="36" t="s">
        <v>0</v>
      </c>
      <c r="C281" s="40" t="s">
        <v>576</v>
      </c>
      <c r="D281" s="18">
        <v>400000</v>
      </c>
      <c r="E281" s="18">
        <v>2130.11</v>
      </c>
      <c r="F281" s="21">
        <v>397869.89</v>
      </c>
      <c r="H281">
        <f t="shared" si="108"/>
        <v>91</v>
      </c>
      <c r="I281" t="str">
        <f t="shared" si="109"/>
        <v>907</v>
      </c>
      <c r="J281" t="str">
        <f t="shared" si="110"/>
        <v>0709</v>
      </c>
      <c r="K281" t="str">
        <f t="shared" si="111"/>
        <v>9</v>
      </c>
      <c r="L281" t="str">
        <f t="shared" si="112"/>
        <v>1310029</v>
      </c>
      <c r="M281" t="str">
        <f t="shared" si="113"/>
        <v>131</v>
      </c>
      <c r="N281" t="str">
        <f t="shared" si="114"/>
        <v>1</v>
      </c>
      <c r="O281" t="str">
        <f t="shared" si="115"/>
        <v>0029</v>
      </c>
      <c r="P281" t="str">
        <f t="shared" si="116"/>
        <v xml:space="preserve">30 </v>
      </c>
      <c r="R281" s="1" t="s">
        <v>110</v>
      </c>
    </row>
    <row r="282" spans="1:18">
      <c r="A282" s="31" t="s">
        <v>52</v>
      </c>
      <c r="B282" s="36" t="s">
        <v>0</v>
      </c>
      <c r="C282" s="40" t="s">
        <v>425</v>
      </c>
      <c r="D282" s="18">
        <v>33746500</v>
      </c>
      <c r="E282" s="18">
        <v>2160354</v>
      </c>
      <c r="F282" s="21">
        <v>31586146</v>
      </c>
      <c r="H282">
        <f t="shared" si="108"/>
        <v>20</v>
      </c>
      <c r="I282" t="str">
        <f t="shared" si="109"/>
        <v>907</v>
      </c>
      <c r="J282" t="str">
        <f t="shared" si="110"/>
        <v>1000</v>
      </c>
      <c r="K282" t="str">
        <f t="shared" si="111"/>
        <v>0</v>
      </c>
      <c r="L282" t="str">
        <f t="shared" si="112"/>
        <v>0000000</v>
      </c>
      <c r="M282" t="str">
        <f t="shared" si="113"/>
        <v>000</v>
      </c>
      <c r="N282" t="str">
        <f t="shared" si="114"/>
        <v>0</v>
      </c>
      <c r="O282" t="str">
        <f t="shared" si="115"/>
        <v>0000</v>
      </c>
      <c r="P282" t="str">
        <f t="shared" si="116"/>
        <v xml:space="preserve">00 </v>
      </c>
      <c r="R282" s="1" t="s">
        <v>104</v>
      </c>
    </row>
    <row r="283" spans="1:18">
      <c r="A283" s="31" t="s">
        <v>55</v>
      </c>
      <c r="B283" s="36" t="s">
        <v>0</v>
      </c>
      <c r="C283" s="39" t="s">
        <v>78</v>
      </c>
      <c r="D283" s="18">
        <v>33746500</v>
      </c>
      <c r="E283" s="18">
        <v>2160354</v>
      </c>
      <c r="F283" s="21">
        <v>31586146</v>
      </c>
      <c r="H283">
        <f t="shared" si="108"/>
        <v>23</v>
      </c>
      <c r="I283" t="str">
        <f t="shared" si="109"/>
        <v>907</v>
      </c>
      <c r="J283" t="str">
        <f t="shared" si="110"/>
        <v>1004</v>
      </c>
      <c r="K283" t="str">
        <f t="shared" si="111"/>
        <v>4</v>
      </c>
      <c r="L283" t="str">
        <f t="shared" si="112"/>
        <v>0000000</v>
      </c>
      <c r="M283" t="str">
        <f t="shared" si="113"/>
        <v>000</v>
      </c>
      <c r="N283" t="str">
        <f t="shared" si="114"/>
        <v>0</v>
      </c>
      <c r="O283" t="str">
        <f t="shared" si="115"/>
        <v>0000</v>
      </c>
      <c r="P283" t="str">
        <f t="shared" si="116"/>
        <v>000</v>
      </c>
      <c r="R283" s="1" t="s">
        <v>104</v>
      </c>
    </row>
    <row r="284" spans="1:18" ht="25.5">
      <c r="A284" s="31" t="s">
        <v>9</v>
      </c>
      <c r="B284" s="36" t="s">
        <v>0</v>
      </c>
      <c r="C284" s="40" t="s">
        <v>577</v>
      </c>
      <c r="D284" s="18">
        <v>78700</v>
      </c>
      <c r="E284" s="18">
        <v>0</v>
      </c>
      <c r="F284" s="21">
        <v>78700</v>
      </c>
      <c r="H284">
        <f t="shared" ref="H284:H308" si="117">LEN(A284)</f>
        <v>91</v>
      </c>
      <c r="I284" t="str">
        <f t="shared" ref="I284:I308" si="118">MID(C284,1,3)</f>
        <v>907</v>
      </c>
      <c r="J284" t="str">
        <f t="shared" ref="J284:J308" si="119">MID(C284,5,4)</f>
        <v>1004</v>
      </c>
      <c r="K284" t="str">
        <f t="shared" ref="K284:K308" si="120">MID(C284,8,1)</f>
        <v>4</v>
      </c>
      <c r="L284" t="str">
        <f t="shared" ref="L284:L308" si="121">MID(C284,10,7)</f>
        <v>0430072</v>
      </c>
      <c r="M284" t="str">
        <f t="shared" ref="M284:M308" si="122">MID(C284,10,3)</f>
        <v>043</v>
      </c>
      <c r="N284" t="str">
        <f t="shared" ref="N284:N308" si="123">MID(C284,12,1)</f>
        <v>3</v>
      </c>
      <c r="O284" t="str">
        <f t="shared" ref="O284:O308" si="124">MID(C284,13,4)</f>
        <v>0072</v>
      </c>
      <c r="P284" t="str">
        <f t="shared" ref="P284:P308" si="125">MID(C284,18,3)</f>
        <v xml:space="preserve">80 </v>
      </c>
      <c r="R284" s="1" t="s">
        <v>229</v>
      </c>
    </row>
    <row r="285" spans="1:18" ht="38.25">
      <c r="A285" s="31" t="s">
        <v>79</v>
      </c>
      <c r="B285" s="36" t="s">
        <v>0</v>
      </c>
      <c r="C285" s="40" t="s">
        <v>578</v>
      </c>
      <c r="D285" s="18">
        <v>5170100</v>
      </c>
      <c r="E285" s="18">
        <v>0</v>
      </c>
      <c r="F285" s="21">
        <v>5170100</v>
      </c>
      <c r="H285">
        <f t="shared" si="117"/>
        <v>99</v>
      </c>
      <c r="I285" t="str">
        <f t="shared" si="118"/>
        <v>907</v>
      </c>
      <c r="J285" t="str">
        <f t="shared" si="119"/>
        <v>1004</v>
      </c>
      <c r="K285" t="str">
        <f t="shared" si="120"/>
        <v>4</v>
      </c>
      <c r="L285" t="str">
        <f t="shared" si="121"/>
        <v>0430072</v>
      </c>
      <c r="M285" t="str">
        <f t="shared" si="122"/>
        <v>043</v>
      </c>
      <c r="N285" t="str">
        <f t="shared" si="123"/>
        <v>3</v>
      </c>
      <c r="O285" t="str">
        <f t="shared" si="124"/>
        <v>0072</v>
      </c>
      <c r="P285" t="str">
        <f t="shared" si="125"/>
        <v xml:space="preserve">80 </v>
      </c>
      <c r="R285" s="1" t="s">
        <v>229</v>
      </c>
    </row>
    <row r="286" spans="1:18" ht="38.25">
      <c r="A286" s="31" t="s">
        <v>79</v>
      </c>
      <c r="B286" s="36" t="s">
        <v>0</v>
      </c>
      <c r="C286" s="40" t="s">
        <v>579</v>
      </c>
      <c r="D286" s="18">
        <v>30000</v>
      </c>
      <c r="E286" s="18">
        <v>0</v>
      </c>
      <c r="F286" s="21">
        <v>30000</v>
      </c>
      <c r="H286">
        <f t="shared" si="117"/>
        <v>99</v>
      </c>
      <c r="I286" t="str">
        <f t="shared" si="118"/>
        <v>907</v>
      </c>
      <c r="J286" t="str">
        <f t="shared" si="119"/>
        <v>1004</v>
      </c>
      <c r="K286" t="str">
        <f t="shared" si="120"/>
        <v>4</v>
      </c>
      <c r="L286" t="str">
        <f t="shared" si="121"/>
        <v>0430072</v>
      </c>
      <c r="M286" t="str">
        <f t="shared" si="122"/>
        <v>043</v>
      </c>
      <c r="N286" t="str">
        <f t="shared" si="123"/>
        <v>3</v>
      </c>
      <c r="O286" t="str">
        <f t="shared" si="124"/>
        <v>0072</v>
      </c>
      <c r="P286" t="str">
        <f t="shared" si="125"/>
        <v xml:space="preserve">20 </v>
      </c>
      <c r="R286" s="1" t="s">
        <v>230</v>
      </c>
    </row>
    <row r="287" spans="1:18" ht="25.5">
      <c r="A287" s="31" t="s">
        <v>9</v>
      </c>
      <c r="B287" s="36" t="s">
        <v>0</v>
      </c>
      <c r="C287" s="40" t="s">
        <v>580</v>
      </c>
      <c r="D287" s="18">
        <v>862900</v>
      </c>
      <c r="E287" s="18">
        <v>0</v>
      </c>
      <c r="F287" s="21">
        <v>862900</v>
      </c>
      <c r="H287">
        <f t="shared" si="117"/>
        <v>91</v>
      </c>
      <c r="I287" t="str">
        <f t="shared" si="118"/>
        <v>907</v>
      </c>
      <c r="J287" t="str">
        <f t="shared" si="119"/>
        <v>1004</v>
      </c>
      <c r="K287" t="str">
        <f t="shared" si="120"/>
        <v>4</v>
      </c>
      <c r="L287" t="str">
        <f t="shared" si="121"/>
        <v>0430072</v>
      </c>
      <c r="M287" t="str">
        <f t="shared" si="122"/>
        <v>043</v>
      </c>
      <c r="N287" t="str">
        <f t="shared" si="123"/>
        <v>3</v>
      </c>
      <c r="O287" t="str">
        <f t="shared" si="124"/>
        <v>0072</v>
      </c>
      <c r="P287" t="str">
        <f t="shared" si="125"/>
        <v xml:space="preserve">20 </v>
      </c>
      <c r="R287" s="1" t="s">
        <v>231</v>
      </c>
    </row>
    <row r="288" spans="1:18" ht="38.25">
      <c r="A288" s="31" t="s">
        <v>79</v>
      </c>
      <c r="B288" s="36" t="s">
        <v>0</v>
      </c>
      <c r="C288" s="40" t="s">
        <v>581</v>
      </c>
      <c r="D288" s="18">
        <v>27126600</v>
      </c>
      <c r="E288" s="18">
        <v>2160354</v>
      </c>
      <c r="F288" s="21">
        <v>24966246</v>
      </c>
      <c r="H288">
        <f t="shared" si="117"/>
        <v>99</v>
      </c>
      <c r="I288" t="str">
        <f t="shared" si="118"/>
        <v>907</v>
      </c>
      <c r="J288" t="str">
        <f t="shared" si="119"/>
        <v>1004</v>
      </c>
      <c r="K288" t="str">
        <f t="shared" si="120"/>
        <v>4</v>
      </c>
      <c r="L288" t="str">
        <f t="shared" si="121"/>
        <v>0430072</v>
      </c>
      <c r="M288" t="str">
        <f t="shared" si="122"/>
        <v>043</v>
      </c>
      <c r="N288" t="str">
        <f t="shared" si="123"/>
        <v>3</v>
      </c>
      <c r="O288" t="str">
        <f t="shared" si="124"/>
        <v>0072</v>
      </c>
      <c r="P288" t="str">
        <f t="shared" si="125"/>
        <v xml:space="preserve">20 </v>
      </c>
      <c r="R288" s="1" t="s">
        <v>231</v>
      </c>
    </row>
    <row r="289" spans="1:18" ht="38.25">
      <c r="A289" s="31" t="s">
        <v>79</v>
      </c>
      <c r="B289" s="36" t="s">
        <v>0</v>
      </c>
      <c r="C289" s="40" t="s">
        <v>582</v>
      </c>
      <c r="D289" s="18">
        <v>478200</v>
      </c>
      <c r="E289" s="18">
        <v>0</v>
      </c>
      <c r="F289" s="21">
        <v>478200</v>
      </c>
      <c r="H289">
        <f t="shared" si="117"/>
        <v>99</v>
      </c>
      <c r="I289" t="str">
        <f t="shared" si="118"/>
        <v>907</v>
      </c>
      <c r="J289" t="str">
        <f t="shared" si="119"/>
        <v>1004</v>
      </c>
      <c r="K289" t="str">
        <f t="shared" si="120"/>
        <v>4</v>
      </c>
      <c r="L289" t="str">
        <f t="shared" si="121"/>
        <v>0430052</v>
      </c>
      <c r="M289" t="str">
        <f t="shared" si="122"/>
        <v>043</v>
      </c>
      <c r="N289" t="str">
        <f t="shared" si="123"/>
        <v>3</v>
      </c>
      <c r="O289" t="str">
        <f t="shared" si="124"/>
        <v>0052</v>
      </c>
      <c r="P289" t="str">
        <f t="shared" si="125"/>
        <v xml:space="preserve">00 </v>
      </c>
      <c r="R289" s="1" t="s">
        <v>232</v>
      </c>
    </row>
    <row r="290" spans="1:18" ht="25.5">
      <c r="A290" s="31" t="s">
        <v>80</v>
      </c>
      <c r="B290" s="36" t="s">
        <v>0</v>
      </c>
      <c r="C290" s="40" t="s">
        <v>426</v>
      </c>
      <c r="D290" s="18">
        <v>717200800</v>
      </c>
      <c r="E290" s="18">
        <v>64902491.770000003</v>
      </c>
      <c r="F290" s="21">
        <v>652298308.23000002</v>
      </c>
      <c r="H290">
        <f t="shared" si="117"/>
        <v>78</v>
      </c>
      <c r="I290" t="str">
        <f t="shared" si="118"/>
        <v>913</v>
      </c>
      <c r="J290" t="str">
        <f t="shared" si="119"/>
        <v>0000</v>
      </c>
      <c r="K290" t="str">
        <f t="shared" si="120"/>
        <v>0</v>
      </c>
      <c r="L290" t="str">
        <f t="shared" si="121"/>
        <v>0000000</v>
      </c>
      <c r="M290" t="str">
        <f t="shared" si="122"/>
        <v>000</v>
      </c>
      <c r="N290" t="str">
        <f t="shared" si="123"/>
        <v>0</v>
      </c>
      <c r="O290" t="str">
        <f t="shared" si="124"/>
        <v>0000</v>
      </c>
      <c r="P290" t="str">
        <f t="shared" si="125"/>
        <v xml:space="preserve">00 </v>
      </c>
      <c r="R290" s="1" t="s">
        <v>104</v>
      </c>
    </row>
    <row r="291" spans="1:18">
      <c r="A291" s="31" t="s">
        <v>39</v>
      </c>
      <c r="B291" s="36" t="s">
        <v>0</v>
      </c>
      <c r="C291" s="40" t="s">
        <v>427</v>
      </c>
      <c r="D291" s="18">
        <v>14780900</v>
      </c>
      <c r="E291" s="18">
        <v>107507.48</v>
      </c>
      <c r="F291" s="21">
        <v>14673392.52</v>
      </c>
      <c r="H291">
        <f t="shared" si="117"/>
        <v>12</v>
      </c>
      <c r="I291" t="str">
        <f t="shared" si="118"/>
        <v>913</v>
      </c>
      <c r="J291" t="str">
        <f t="shared" si="119"/>
        <v>0700</v>
      </c>
      <c r="K291" t="str">
        <f t="shared" si="120"/>
        <v>0</v>
      </c>
      <c r="L291" t="str">
        <f t="shared" si="121"/>
        <v>0000000</v>
      </c>
      <c r="M291" t="str">
        <f t="shared" si="122"/>
        <v>000</v>
      </c>
      <c r="N291" t="str">
        <f t="shared" si="123"/>
        <v>0</v>
      </c>
      <c r="O291" t="str">
        <f t="shared" si="124"/>
        <v>0000</v>
      </c>
      <c r="P291" t="str">
        <f t="shared" si="125"/>
        <v xml:space="preserve">00 </v>
      </c>
      <c r="R291" s="1" t="s">
        <v>104</v>
      </c>
    </row>
    <row r="292" spans="1:18">
      <c r="A292" s="31" t="s">
        <v>42</v>
      </c>
      <c r="B292" s="36" t="s">
        <v>0</v>
      </c>
      <c r="C292" s="40" t="s">
        <v>428</v>
      </c>
      <c r="D292" s="18">
        <v>14780900</v>
      </c>
      <c r="E292" s="18">
        <v>107507.48</v>
      </c>
      <c r="F292" s="21">
        <v>14673392.52</v>
      </c>
      <c r="H292">
        <f t="shared" si="117"/>
        <v>41</v>
      </c>
      <c r="I292" t="str">
        <f t="shared" si="118"/>
        <v>913</v>
      </c>
      <c r="J292" t="str">
        <f t="shared" si="119"/>
        <v>0707</v>
      </c>
      <c r="K292" t="str">
        <f t="shared" si="120"/>
        <v>7</v>
      </c>
      <c r="L292" t="str">
        <f t="shared" si="121"/>
        <v>0000000</v>
      </c>
      <c r="M292" t="str">
        <f t="shared" si="122"/>
        <v>000</v>
      </c>
      <c r="N292" t="str">
        <f t="shared" si="123"/>
        <v>0</v>
      </c>
      <c r="O292" t="str">
        <f t="shared" si="124"/>
        <v>0000</v>
      </c>
      <c r="P292" t="str">
        <f t="shared" si="125"/>
        <v xml:space="preserve">00 </v>
      </c>
      <c r="R292" s="1" t="s">
        <v>104</v>
      </c>
    </row>
    <row r="293" spans="1:18" ht="25.5">
      <c r="A293" s="31" t="s">
        <v>9</v>
      </c>
      <c r="B293" s="36" t="s">
        <v>0</v>
      </c>
      <c r="C293" s="40" t="s">
        <v>429</v>
      </c>
      <c r="D293" s="18">
        <v>28100</v>
      </c>
      <c r="E293" s="18">
        <v>0</v>
      </c>
      <c r="F293" s="21">
        <v>28100</v>
      </c>
      <c r="H293">
        <f t="shared" si="117"/>
        <v>91</v>
      </c>
      <c r="I293" t="str">
        <f t="shared" si="118"/>
        <v>913</v>
      </c>
      <c r="J293" t="str">
        <f t="shared" si="119"/>
        <v>0707</v>
      </c>
      <c r="K293" t="str">
        <f t="shared" si="120"/>
        <v>7</v>
      </c>
      <c r="L293" t="str">
        <f t="shared" si="121"/>
        <v>0430000</v>
      </c>
      <c r="M293" t="str">
        <f t="shared" si="122"/>
        <v>043</v>
      </c>
      <c r="N293" t="str">
        <f t="shared" si="123"/>
        <v>3</v>
      </c>
      <c r="O293" t="str">
        <f t="shared" si="124"/>
        <v>0000</v>
      </c>
      <c r="P293" t="str">
        <f t="shared" si="125"/>
        <v xml:space="preserve">90 </v>
      </c>
      <c r="R293" s="1" t="s">
        <v>221</v>
      </c>
    </row>
    <row r="294" spans="1:18" ht="25.5">
      <c r="A294" s="31" t="s">
        <v>9</v>
      </c>
      <c r="B294" s="36" t="s">
        <v>0</v>
      </c>
      <c r="C294" s="40" t="s">
        <v>583</v>
      </c>
      <c r="D294" s="18">
        <v>11300</v>
      </c>
      <c r="E294" s="18">
        <v>1032.8</v>
      </c>
      <c r="F294" s="21">
        <v>10267.200000000001</v>
      </c>
      <c r="H294">
        <f t="shared" si="117"/>
        <v>91</v>
      </c>
      <c r="I294" t="str">
        <f t="shared" si="118"/>
        <v>913</v>
      </c>
      <c r="J294" t="str">
        <f t="shared" si="119"/>
        <v>0707</v>
      </c>
      <c r="K294" t="str">
        <f t="shared" si="120"/>
        <v>7</v>
      </c>
      <c r="L294" t="str">
        <f t="shared" si="121"/>
        <v>0430072</v>
      </c>
      <c r="M294" t="str">
        <f t="shared" si="122"/>
        <v>043</v>
      </c>
      <c r="N294" t="str">
        <f t="shared" si="123"/>
        <v>3</v>
      </c>
      <c r="O294" t="str">
        <f t="shared" si="124"/>
        <v>0072</v>
      </c>
      <c r="P294" t="str">
        <f t="shared" si="125"/>
        <v xml:space="preserve">00 </v>
      </c>
      <c r="R294" s="1" t="s">
        <v>233</v>
      </c>
    </row>
    <row r="295" spans="1:18" ht="38.25">
      <c r="A295" s="31" t="s">
        <v>79</v>
      </c>
      <c r="B295" s="36" t="s">
        <v>0</v>
      </c>
      <c r="C295" s="40" t="s">
        <v>584</v>
      </c>
      <c r="D295" s="18">
        <v>2920000</v>
      </c>
      <c r="E295" s="18">
        <v>106474.68</v>
      </c>
      <c r="F295" s="21">
        <v>2813525.32</v>
      </c>
      <c r="H295">
        <f t="shared" si="117"/>
        <v>99</v>
      </c>
      <c r="I295" t="str">
        <f t="shared" si="118"/>
        <v>913</v>
      </c>
      <c r="J295" t="str">
        <f t="shared" si="119"/>
        <v>0707</v>
      </c>
      <c r="K295" t="str">
        <f t="shared" si="120"/>
        <v>7</v>
      </c>
      <c r="L295" t="str">
        <f t="shared" si="121"/>
        <v>0430072</v>
      </c>
      <c r="M295" t="str">
        <f t="shared" si="122"/>
        <v>043</v>
      </c>
      <c r="N295" t="str">
        <f t="shared" si="123"/>
        <v>3</v>
      </c>
      <c r="O295" t="str">
        <f t="shared" si="124"/>
        <v>0072</v>
      </c>
      <c r="P295" t="str">
        <f t="shared" si="125"/>
        <v xml:space="preserve">00 </v>
      </c>
      <c r="R295" s="1" t="s">
        <v>233</v>
      </c>
    </row>
    <row r="296" spans="1:18" ht="25.5">
      <c r="A296" s="31" t="s">
        <v>81</v>
      </c>
      <c r="B296" s="36" t="s">
        <v>0</v>
      </c>
      <c r="C296" s="40" t="s">
        <v>585</v>
      </c>
      <c r="D296" s="18">
        <v>11821500</v>
      </c>
      <c r="E296" s="18">
        <v>0</v>
      </c>
      <c r="F296" s="21">
        <v>11821500</v>
      </c>
      <c r="H296">
        <f t="shared" si="117"/>
        <v>87</v>
      </c>
      <c r="I296" t="str">
        <f t="shared" si="118"/>
        <v>913</v>
      </c>
      <c r="J296" t="str">
        <f t="shared" si="119"/>
        <v>0707</v>
      </c>
      <c r="K296" t="str">
        <f t="shared" si="120"/>
        <v>7</v>
      </c>
      <c r="L296" t="str">
        <f t="shared" si="121"/>
        <v>0430072</v>
      </c>
      <c r="M296" t="str">
        <f t="shared" si="122"/>
        <v>043</v>
      </c>
      <c r="N296" t="str">
        <f t="shared" si="123"/>
        <v>3</v>
      </c>
      <c r="O296" t="str">
        <f t="shared" si="124"/>
        <v>0072</v>
      </c>
      <c r="P296" t="str">
        <f t="shared" si="125"/>
        <v xml:space="preserve">00 </v>
      </c>
      <c r="R296" s="1" t="s">
        <v>233</v>
      </c>
    </row>
    <row r="297" spans="1:18">
      <c r="A297" s="31" t="s">
        <v>52</v>
      </c>
      <c r="B297" s="36" t="s">
        <v>0</v>
      </c>
      <c r="C297" s="40" t="s">
        <v>430</v>
      </c>
      <c r="D297" s="18">
        <v>702419900</v>
      </c>
      <c r="E297" s="18">
        <v>64794984.289999999</v>
      </c>
      <c r="F297" s="21">
        <v>637624915.71000004</v>
      </c>
      <c r="H297">
        <f t="shared" si="117"/>
        <v>20</v>
      </c>
      <c r="I297" t="str">
        <f t="shared" si="118"/>
        <v>913</v>
      </c>
      <c r="J297" t="str">
        <f t="shared" si="119"/>
        <v>1000</v>
      </c>
      <c r="K297" t="str">
        <f t="shared" si="120"/>
        <v>0</v>
      </c>
      <c r="L297" t="str">
        <f t="shared" si="121"/>
        <v>0000000</v>
      </c>
      <c r="M297" t="str">
        <f t="shared" si="122"/>
        <v>000</v>
      </c>
      <c r="N297" t="str">
        <f t="shared" si="123"/>
        <v>0</v>
      </c>
      <c r="O297" t="str">
        <f t="shared" si="124"/>
        <v>0000</v>
      </c>
      <c r="P297" t="str">
        <f t="shared" si="125"/>
        <v xml:space="preserve">00 </v>
      </c>
      <c r="R297" s="1" t="s">
        <v>104</v>
      </c>
    </row>
    <row r="298" spans="1:18">
      <c r="A298" s="31" t="s">
        <v>82</v>
      </c>
      <c r="B298" s="36" t="s">
        <v>0</v>
      </c>
      <c r="C298" s="40" t="s">
        <v>431</v>
      </c>
      <c r="D298" s="18">
        <v>6066800</v>
      </c>
      <c r="E298" s="18">
        <v>534399.27</v>
      </c>
      <c r="F298" s="21">
        <v>5532400.7300000004</v>
      </c>
      <c r="H298">
        <f t="shared" si="117"/>
        <v>23</v>
      </c>
      <c r="I298" t="str">
        <f t="shared" si="118"/>
        <v>913</v>
      </c>
      <c r="J298" t="str">
        <f t="shared" si="119"/>
        <v>1001</v>
      </c>
      <c r="K298" t="str">
        <f t="shared" si="120"/>
        <v>1</v>
      </c>
      <c r="L298" t="str">
        <f t="shared" si="121"/>
        <v>0000000</v>
      </c>
      <c r="M298" t="str">
        <f t="shared" si="122"/>
        <v>000</v>
      </c>
      <c r="N298" t="str">
        <f t="shared" si="123"/>
        <v>0</v>
      </c>
      <c r="O298" t="str">
        <f t="shared" si="124"/>
        <v>0000</v>
      </c>
      <c r="P298" t="str">
        <f t="shared" si="125"/>
        <v xml:space="preserve">00 </v>
      </c>
      <c r="R298" s="1" t="s">
        <v>104</v>
      </c>
    </row>
    <row r="299" spans="1:18" ht="25.5">
      <c r="A299" s="31" t="s">
        <v>9</v>
      </c>
      <c r="B299" s="36" t="s">
        <v>0</v>
      </c>
      <c r="C299" s="40" t="s">
        <v>586</v>
      </c>
      <c r="D299" s="18">
        <v>66800</v>
      </c>
      <c r="E299" s="18">
        <v>5007.54</v>
      </c>
      <c r="F299" s="21">
        <v>61792.46</v>
      </c>
      <c r="H299">
        <f t="shared" si="117"/>
        <v>91</v>
      </c>
      <c r="I299" t="str">
        <f t="shared" si="118"/>
        <v>913</v>
      </c>
      <c r="J299" t="str">
        <f t="shared" si="119"/>
        <v>1001</v>
      </c>
      <c r="K299" t="str">
        <f t="shared" si="120"/>
        <v>1</v>
      </c>
      <c r="L299" t="str">
        <f t="shared" si="121"/>
        <v>0410029</v>
      </c>
      <c r="M299" t="str">
        <f t="shared" si="122"/>
        <v>041</v>
      </c>
      <c r="N299" t="str">
        <f t="shared" si="123"/>
        <v>1</v>
      </c>
      <c r="O299" t="str">
        <f t="shared" si="124"/>
        <v>0029</v>
      </c>
      <c r="P299" t="str">
        <f t="shared" si="125"/>
        <v xml:space="preserve">80 </v>
      </c>
      <c r="R299" s="1" t="s">
        <v>234</v>
      </c>
    </row>
    <row r="300" spans="1:18">
      <c r="A300" s="31" t="s">
        <v>83</v>
      </c>
      <c r="B300" s="36" t="s">
        <v>0</v>
      </c>
      <c r="C300" s="40" t="s">
        <v>587</v>
      </c>
      <c r="D300" s="18">
        <v>6000000</v>
      </c>
      <c r="E300" s="18">
        <v>529391.73</v>
      </c>
      <c r="F300" s="21">
        <v>5470608.2699999996</v>
      </c>
      <c r="H300">
        <f t="shared" si="117"/>
        <v>42</v>
      </c>
      <c r="I300" t="str">
        <f t="shared" si="118"/>
        <v>913</v>
      </c>
      <c r="J300" t="str">
        <f t="shared" si="119"/>
        <v>1001</v>
      </c>
      <c r="K300" t="str">
        <f t="shared" si="120"/>
        <v>1</v>
      </c>
      <c r="L300" t="str">
        <f t="shared" si="121"/>
        <v>0410029</v>
      </c>
      <c r="M300" t="str">
        <f t="shared" si="122"/>
        <v>041</v>
      </c>
      <c r="N300" t="str">
        <f t="shared" si="123"/>
        <v>1</v>
      </c>
      <c r="O300" t="str">
        <f t="shared" si="124"/>
        <v>0029</v>
      </c>
      <c r="P300" t="str">
        <f t="shared" si="125"/>
        <v xml:space="preserve">80 </v>
      </c>
      <c r="R300" s="1" t="s">
        <v>234</v>
      </c>
    </row>
    <row r="301" spans="1:18">
      <c r="A301" s="31" t="s">
        <v>84</v>
      </c>
      <c r="B301" s="36" t="s">
        <v>0</v>
      </c>
      <c r="C301" s="40" t="s">
        <v>432</v>
      </c>
      <c r="D301" s="18">
        <v>124968000</v>
      </c>
      <c r="E301" s="18">
        <v>9342347.0800000001</v>
      </c>
      <c r="F301" s="21">
        <v>115625652.92</v>
      </c>
      <c r="H301">
        <f t="shared" si="117"/>
        <v>34</v>
      </c>
      <c r="I301" t="str">
        <f t="shared" si="118"/>
        <v>913</v>
      </c>
      <c r="J301" t="str">
        <f t="shared" si="119"/>
        <v>1002</v>
      </c>
      <c r="K301" t="str">
        <f t="shared" si="120"/>
        <v>2</v>
      </c>
      <c r="L301" t="str">
        <f t="shared" si="121"/>
        <v>0000000</v>
      </c>
      <c r="M301" t="str">
        <f t="shared" si="122"/>
        <v>000</v>
      </c>
      <c r="N301" t="str">
        <f t="shared" si="123"/>
        <v>0</v>
      </c>
      <c r="O301" t="str">
        <f t="shared" si="124"/>
        <v>0000</v>
      </c>
      <c r="P301" t="str">
        <f t="shared" si="125"/>
        <v xml:space="preserve">00 </v>
      </c>
      <c r="R301" s="1" t="s">
        <v>104</v>
      </c>
    </row>
    <row r="302" spans="1:18" ht="51">
      <c r="A302" s="31" t="s">
        <v>21</v>
      </c>
      <c r="B302" s="36" t="s">
        <v>0</v>
      </c>
      <c r="C302" s="40" t="s">
        <v>433</v>
      </c>
      <c r="D302" s="18">
        <v>3794000</v>
      </c>
      <c r="E302" s="18">
        <v>357847.08</v>
      </c>
      <c r="F302" s="21">
        <v>3436152.92</v>
      </c>
      <c r="H302">
        <f t="shared" si="117"/>
        <v>168</v>
      </c>
      <c r="I302" t="str">
        <f t="shared" si="118"/>
        <v>913</v>
      </c>
      <c r="J302" t="str">
        <f t="shared" si="119"/>
        <v>1002</v>
      </c>
      <c r="K302" t="str">
        <f t="shared" si="120"/>
        <v>2</v>
      </c>
      <c r="L302" t="str">
        <f t="shared" si="121"/>
        <v>0440000</v>
      </c>
      <c r="M302" t="str">
        <f t="shared" si="122"/>
        <v>044</v>
      </c>
      <c r="N302" t="str">
        <f t="shared" si="123"/>
        <v>4</v>
      </c>
      <c r="O302" t="str">
        <f t="shared" si="124"/>
        <v>0000</v>
      </c>
      <c r="P302" t="str">
        <f t="shared" si="125"/>
        <v xml:space="preserve">90 </v>
      </c>
      <c r="R302" s="1" t="s">
        <v>235</v>
      </c>
    </row>
    <row r="303" spans="1:18">
      <c r="A303" s="31" t="s">
        <v>48</v>
      </c>
      <c r="B303" s="36" t="s">
        <v>0</v>
      </c>
      <c r="C303" s="40" t="s">
        <v>434</v>
      </c>
      <c r="D303" s="18">
        <v>600000</v>
      </c>
      <c r="E303" s="18">
        <v>0</v>
      </c>
      <c r="F303" s="21">
        <v>600000</v>
      </c>
      <c r="H303">
        <f t="shared" si="117"/>
        <v>44</v>
      </c>
      <c r="I303" t="str">
        <f t="shared" si="118"/>
        <v>913</v>
      </c>
      <c r="J303" t="str">
        <f t="shared" si="119"/>
        <v>1002</v>
      </c>
      <c r="K303" t="str">
        <f t="shared" si="120"/>
        <v>2</v>
      </c>
      <c r="L303" t="str">
        <f t="shared" si="121"/>
        <v>0440000</v>
      </c>
      <c r="M303" t="str">
        <f t="shared" si="122"/>
        <v>044</v>
      </c>
      <c r="N303" t="str">
        <f t="shared" si="123"/>
        <v>4</v>
      </c>
      <c r="O303" t="str">
        <f t="shared" si="124"/>
        <v>0000</v>
      </c>
      <c r="P303" t="str">
        <f t="shared" si="125"/>
        <v xml:space="preserve">90 </v>
      </c>
      <c r="R303" s="1" t="s">
        <v>235</v>
      </c>
    </row>
    <row r="304" spans="1:18" ht="51">
      <c r="A304" s="31" t="s">
        <v>21</v>
      </c>
      <c r="B304" s="36" t="s">
        <v>0</v>
      </c>
      <c r="C304" s="40" t="s">
        <v>588</v>
      </c>
      <c r="D304" s="18">
        <v>120574000</v>
      </c>
      <c r="E304" s="18">
        <v>8984500</v>
      </c>
      <c r="F304" s="21">
        <v>111589500</v>
      </c>
      <c r="H304">
        <f t="shared" si="117"/>
        <v>168</v>
      </c>
      <c r="I304" t="str">
        <f t="shared" si="118"/>
        <v>913</v>
      </c>
      <c r="J304" t="str">
        <f t="shared" si="119"/>
        <v>1002</v>
      </c>
      <c r="K304" t="str">
        <f t="shared" si="120"/>
        <v>2</v>
      </c>
      <c r="L304" t="str">
        <f t="shared" si="121"/>
        <v>0440722</v>
      </c>
      <c r="M304" t="str">
        <f t="shared" si="122"/>
        <v>044</v>
      </c>
      <c r="N304" t="str">
        <f t="shared" si="123"/>
        <v>4</v>
      </c>
      <c r="O304" t="str">
        <f t="shared" si="124"/>
        <v>0722</v>
      </c>
      <c r="P304" t="str">
        <f t="shared" si="125"/>
        <v>0 6</v>
      </c>
      <c r="R304" s="1" t="s">
        <v>236</v>
      </c>
    </row>
    <row r="305" spans="1:18">
      <c r="A305" s="31" t="s">
        <v>53</v>
      </c>
      <c r="B305" s="36" t="s">
        <v>0</v>
      </c>
      <c r="C305" s="40" t="s">
        <v>435</v>
      </c>
      <c r="D305" s="18">
        <v>481259200</v>
      </c>
      <c r="E305" s="18">
        <v>45527197.280000001</v>
      </c>
      <c r="F305" s="21">
        <v>435732002.72000003</v>
      </c>
      <c r="H305">
        <f t="shared" si="117"/>
        <v>33</v>
      </c>
      <c r="I305" t="str">
        <f t="shared" si="118"/>
        <v>913</v>
      </c>
      <c r="J305" t="str">
        <f t="shared" si="119"/>
        <v>1003</v>
      </c>
      <c r="K305" t="str">
        <f t="shared" si="120"/>
        <v>3</v>
      </c>
      <c r="L305" t="str">
        <f t="shared" si="121"/>
        <v>0000000</v>
      </c>
      <c r="M305" t="str">
        <f t="shared" si="122"/>
        <v>000</v>
      </c>
      <c r="N305" t="str">
        <f t="shared" si="123"/>
        <v>0</v>
      </c>
      <c r="O305" t="str">
        <f t="shared" si="124"/>
        <v>0000</v>
      </c>
      <c r="P305" t="str">
        <f t="shared" si="125"/>
        <v xml:space="preserve">00 </v>
      </c>
      <c r="R305" s="1" t="s">
        <v>104</v>
      </c>
    </row>
    <row r="306" spans="1:18" ht="25.5">
      <c r="A306" s="31" t="s">
        <v>9</v>
      </c>
      <c r="B306" s="36" t="s">
        <v>0</v>
      </c>
      <c r="C306" s="40" t="s">
        <v>589</v>
      </c>
      <c r="D306" s="18">
        <v>33100</v>
      </c>
      <c r="E306" s="18">
        <v>2646.04</v>
      </c>
      <c r="F306" s="21">
        <v>30453.96</v>
      </c>
      <c r="H306">
        <f t="shared" si="117"/>
        <v>91</v>
      </c>
      <c r="I306" t="str">
        <f t="shared" si="118"/>
        <v>913</v>
      </c>
      <c r="J306" t="str">
        <f t="shared" si="119"/>
        <v>1003</v>
      </c>
      <c r="K306" t="str">
        <f t="shared" si="120"/>
        <v>3</v>
      </c>
      <c r="L306" t="str">
        <f t="shared" si="121"/>
        <v>0410051</v>
      </c>
      <c r="M306" t="str">
        <f t="shared" si="122"/>
        <v>041</v>
      </c>
      <c r="N306" t="str">
        <f t="shared" si="123"/>
        <v>1</v>
      </c>
      <c r="O306" t="str">
        <f t="shared" si="124"/>
        <v>0051</v>
      </c>
      <c r="P306" t="str">
        <f t="shared" si="125"/>
        <v xml:space="preserve">70 </v>
      </c>
      <c r="R306" s="1" t="s">
        <v>237</v>
      </c>
    </row>
    <row r="307" spans="1:18" ht="38.25">
      <c r="A307" s="31" t="s">
        <v>79</v>
      </c>
      <c r="B307" s="36" t="s">
        <v>0</v>
      </c>
      <c r="C307" s="40" t="s">
        <v>590</v>
      </c>
      <c r="D307" s="18">
        <v>3446200</v>
      </c>
      <c r="E307" s="18">
        <v>272787.43</v>
      </c>
      <c r="F307" s="21">
        <v>3173412.57</v>
      </c>
      <c r="H307">
        <f t="shared" si="117"/>
        <v>99</v>
      </c>
      <c r="I307" t="str">
        <f t="shared" si="118"/>
        <v>913</v>
      </c>
      <c r="J307" t="str">
        <f t="shared" si="119"/>
        <v>1003</v>
      </c>
      <c r="K307" t="str">
        <f t="shared" si="120"/>
        <v>3</v>
      </c>
      <c r="L307" t="str">
        <f t="shared" si="121"/>
        <v>0410051</v>
      </c>
      <c r="M307" t="str">
        <f t="shared" si="122"/>
        <v>041</v>
      </c>
      <c r="N307" t="str">
        <f t="shared" si="123"/>
        <v>1</v>
      </c>
      <c r="O307" t="str">
        <f t="shared" si="124"/>
        <v>0051</v>
      </c>
      <c r="P307" t="str">
        <f t="shared" si="125"/>
        <v xml:space="preserve">70 </v>
      </c>
      <c r="R307" s="1" t="s">
        <v>237</v>
      </c>
    </row>
    <row r="308" spans="1:18" ht="25.5">
      <c r="A308" s="31" t="s">
        <v>9</v>
      </c>
      <c r="B308" s="36" t="s">
        <v>0</v>
      </c>
      <c r="C308" s="40" t="s">
        <v>591</v>
      </c>
      <c r="D308" s="18">
        <v>1096900</v>
      </c>
      <c r="E308" s="18">
        <v>74424.100000000006</v>
      </c>
      <c r="F308" s="21">
        <v>1022475.9</v>
      </c>
      <c r="H308">
        <f t="shared" si="117"/>
        <v>91</v>
      </c>
      <c r="I308" t="str">
        <f t="shared" si="118"/>
        <v>913</v>
      </c>
      <c r="J308" t="str">
        <f t="shared" si="119"/>
        <v>1003</v>
      </c>
      <c r="K308" t="str">
        <f t="shared" si="120"/>
        <v>3</v>
      </c>
      <c r="L308" t="str">
        <f t="shared" si="121"/>
        <v>0410072</v>
      </c>
      <c r="M308" t="str">
        <f t="shared" si="122"/>
        <v>041</v>
      </c>
      <c r="N308" t="str">
        <f t="shared" si="123"/>
        <v>1</v>
      </c>
      <c r="O308" t="str">
        <f t="shared" si="124"/>
        <v>0072</v>
      </c>
      <c r="P308" t="str">
        <f t="shared" si="125"/>
        <v xml:space="preserve">50 </v>
      </c>
      <c r="R308" s="1" t="s">
        <v>238</v>
      </c>
    </row>
    <row r="309" spans="1:18" ht="38.25">
      <c r="A309" s="31" t="s">
        <v>79</v>
      </c>
      <c r="B309" s="36" t="s">
        <v>0</v>
      </c>
      <c r="C309" s="40" t="s">
        <v>592</v>
      </c>
      <c r="D309" s="18">
        <v>77962700</v>
      </c>
      <c r="E309" s="18">
        <v>6639360.5300000003</v>
      </c>
      <c r="F309" s="21">
        <v>71323339.469999999</v>
      </c>
      <c r="H309">
        <f t="shared" ref="H309:H334" si="126">LEN(A309)</f>
        <v>99</v>
      </c>
      <c r="I309" t="str">
        <f t="shared" ref="I309:I334" si="127">MID(C309,1,3)</f>
        <v>913</v>
      </c>
      <c r="J309" t="str">
        <f t="shared" ref="J309:J334" si="128">MID(C309,5,4)</f>
        <v>1003</v>
      </c>
      <c r="K309" t="str">
        <f t="shared" ref="K309:K334" si="129">MID(C309,8,1)</f>
        <v>3</v>
      </c>
      <c r="L309" t="str">
        <f t="shared" ref="L309:L334" si="130">MID(C309,10,7)</f>
        <v>0410072</v>
      </c>
      <c r="M309" t="str">
        <f t="shared" ref="M309:M334" si="131">MID(C309,10,3)</f>
        <v>041</v>
      </c>
      <c r="N309" t="str">
        <f t="shared" ref="N309:N334" si="132">MID(C309,12,1)</f>
        <v>1</v>
      </c>
      <c r="O309" t="str">
        <f t="shared" ref="O309:O334" si="133">MID(C309,13,4)</f>
        <v>0072</v>
      </c>
      <c r="P309" t="str">
        <f t="shared" ref="P309:P334" si="134">MID(C309,18,3)</f>
        <v xml:space="preserve">50 </v>
      </c>
      <c r="R309" s="1" t="s">
        <v>238</v>
      </c>
    </row>
    <row r="310" spans="1:18" ht="25.5">
      <c r="A310" s="31" t="s">
        <v>81</v>
      </c>
      <c r="B310" s="36" t="s">
        <v>0</v>
      </c>
      <c r="C310" s="40" t="s">
        <v>593</v>
      </c>
      <c r="D310" s="18">
        <v>23950000</v>
      </c>
      <c r="E310" s="18">
        <v>1494865</v>
      </c>
      <c r="F310" s="21">
        <v>22455135</v>
      </c>
      <c r="H310">
        <f t="shared" si="126"/>
        <v>87</v>
      </c>
      <c r="I310" t="str">
        <f t="shared" si="127"/>
        <v>913</v>
      </c>
      <c r="J310" t="str">
        <f t="shared" si="128"/>
        <v>1003</v>
      </c>
      <c r="K310" t="str">
        <f t="shared" si="129"/>
        <v>3</v>
      </c>
      <c r="L310" t="str">
        <f t="shared" si="130"/>
        <v>0410072</v>
      </c>
      <c r="M310" t="str">
        <f t="shared" si="131"/>
        <v>041</v>
      </c>
      <c r="N310" t="str">
        <f t="shared" si="132"/>
        <v>1</v>
      </c>
      <c r="O310" t="str">
        <f t="shared" si="133"/>
        <v>0072</v>
      </c>
      <c r="P310" t="str">
        <f t="shared" si="134"/>
        <v xml:space="preserve">50 </v>
      </c>
      <c r="R310" s="1" t="s">
        <v>238</v>
      </c>
    </row>
    <row r="311" spans="1:18" ht="25.5">
      <c r="A311" s="31" t="s">
        <v>81</v>
      </c>
      <c r="B311" s="36" t="s">
        <v>0</v>
      </c>
      <c r="C311" s="40" t="s">
        <v>594</v>
      </c>
      <c r="D311" s="18">
        <v>1790500</v>
      </c>
      <c r="E311" s="18">
        <v>137270</v>
      </c>
      <c r="F311" s="21">
        <v>1653230</v>
      </c>
      <c r="H311">
        <f t="shared" si="126"/>
        <v>87</v>
      </c>
      <c r="I311" t="str">
        <f t="shared" si="127"/>
        <v>913</v>
      </c>
      <c r="J311" t="str">
        <f t="shared" si="128"/>
        <v>1003</v>
      </c>
      <c r="K311" t="str">
        <f t="shared" si="129"/>
        <v>3</v>
      </c>
      <c r="L311" t="str">
        <f t="shared" si="130"/>
        <v>0410072</v>
      </c>
      <c r="M311" t="str">
        <f t="shared" si="131"/>
        <v>041</v>
      </c>
      <c r="N311" t="str">
        <f t="shared" si="132"/>
        <v>1</v>
      </c>
      <c r="O311" t="str">
        <f t="shared" si="133"/>
        <v>0072</v>
      </c>
      <c r="P311" t="str">
        <f t="shared" si="134"/>
        <v xml:space="preserve">60 </v>
      </c>
      <c r="R311" s="1" t="s">
        <v>239</v>
      </c>
    </row>
    <row r="312" spans="1:18" ht="25.5">
      <c r="A312" s="31" t="s">
        <v>9</v>
      </c>
      <c r="B312" s="36" t="s">
        <v>0</v>
      </c>
      <c r="C312" s="40" t="s">
        <v>595</v>
      </c>
      <c r="D312" s="18">
        <v>35000</v>
      </c>
      <c r="E312" s="18">
        <v>2146.83</v>
      </c>
      <c r="F312" s="21">
        <v>32853.17</v>
      </c>
      <c r="H312">
        <f t="shared" si="126"/>
        <v>91</v>
      </c>
      <c r="I312" t="str">
        <f t="shared" si="127"/>
        <v>913</v>
      </c>
      <c r="J312" t="str">
        <f t="shared" si="128"/>
        <v>1003</v>
      </c>
      <c r="K312" t="str">
        <f t="shared" si="129"/>
        <v>3</v>
      </c>
      <c r="L312" t="str">
        <f t="shared" si="130"/>
        <v>0410072</v>
      </c>
      <c r="M312" t="str">
        <f t="shared" si="131"/>
        <v>041</v>
      </c>
      <c r="N312" t="str">
        <f t="shared" si="132"/>
        <v>1</v>
      </c>
      <c r="O312" t="str">
        <f t="shared" si="133"/>
        <v>0072</v>
      </c>
      <c r="P312" t="str">
        <f t="shared" si="134"/>
        <v xml:space="preserve">70 </v>
      </c>
      <c r="R312" s="1" t="s">
        <v>240</v>
      </c>
    </row>
    <row r="313" spans="1:18" ht="38.25">
      <c r="A313" s="31" t="s">
        <v>79</v>
      </c>
      <c r="B313" s="36" t="s">
        <v>0</v>
      </c>
      <c r="C313" s="40" t="s">
        <v>596</v>
      </c>
      <c r="D313" s="18">
        <v>2315400</v>
      </c>
      <c r="E313" s="18">
        <v>189498.18</v>
      </c>
      <c r="F313" s="21">
        <v>2125901.8199999998</v>
      </c>
      <c r="H313">
        <f t="shared" si="126"/>
        <v>99</v>
      </c>
      <c r="I313" t="str">
        <f t="shared" si="127"/>
        <v>913</v>
      </c>
      <c r="J313" t="str">
        <f t="shared" si="128"/>
        <v>1003</v>
      </c>
      <c r="K313" t="str">
        <f t="shared" si="129"/>
        <v>3</v>
      </c>
      <c r="L313" t="str">
        <f t="shared" si="130"/>
        <v>0410072</v>
      </c>
      <c r="M313" t="str">
        <f t="shared" si="131"/>
        <v>041</v>
      </c>
      <c r="N313" t="str">
        <f t="shared" si="132"/>
        <v>1</v>
      </c>
      <c r="O313" t="str">
        <f t="shared" si="133"/>
        <v>0072</v>
      </c>
      <c r="P313" t="str">
        <f t="shared" si="134"/>
        <v xml:space="preserve">70 </v>
      </c>
      <c r="R313" s="1" t="s">
        <v>240</v>
      </c>
    </row>
    <row r="314" spans="1:18" ht="25.5">
      <c r="A314" s="31" t="s">
        <v>81</v>
      </c>
      <c r="B314" s="36" t="s">
        <v>0</v>
      </c>
      <c r="C314" s="40" t="s">
        <v>597</v>
      </c>
      <c r="D314" s="18">
        <v>505800</v>
      </c>
      <c r="E314" s="18">
        <v>25705</v>
      </c>
      <c r="F314" s="21">
        <v>480095</v>
      </c>
      <c r="H314">
        <f t="shared" si="126"/>
        <v>87</v>
      </c>
      <c r="I314" t="str">
        <f t="shared" si="127"/>
        <v>913</v>
      </c>
      <c r="J314" t="str">
        <f t="shared" si="128"/>
        <v>1003</v>
      </c>
      <c r="K314" t="str">
        <f t="shared" si="129"/>
        <v>3</v>
      </c>
      <c r="L314" t="str">
        <f t="shared" si="130"/>
        <v>0410072</v>
      </c>
      <c r="M314" t="str">
        <f t="shared" si="131"/>
        <v>041</v>
      </c>
      <c r="N314" t="str">
        <f t="shared" si="132"/>
        <v>1</v>
      </c>
      <c r="O314" t="str">
        <f t="shared" si="133"/>
        <v>0072</v>
      </c>
      <c r="P314" t="str">
        <f t="shared" si="134"/>
        <v xml:space="preserve">70 </v>
      </c>
      <c r="R314" s="1" t="s">
        <v>240</v>
      </c>
    </row>
    <row r="315" spans="1:18" ht="25.5">
      <c r="A315" s="31" t="s">
        <v>9</v>
      </c>
      <c r="B315" s="36" t="s">
        <v>0</v>
      </c>
      <c r="C315" s="40" t="s">
        <v>598</v>
      </c>
      <c r="D315" s="18">
        <v>253000</v>
      </c>
      <c r="E315" s="18">
        <v>17783.12</v>
      </c>
      <c r="F315" s="21">
        <v>235216.88</v>
      </c>
      <c r="H315">
        <f t="shared" si="126"/>
        <v>91</v>
      </c>
      <c r="I315" t="str">
        <f t="shared" si="127"/>
        <v>913</v>
      </c>
      <c r="J315" t="str">
        <f t="shared" si="128"/>
        <v>1003</v>
      </c>
      <c r="K315" t="str">
        <f t="shared" si="129"/>
        <v>3</v>
      </c>
      <c r="L315" t="str">
        <f t="shared" si="130"/>
        <v>0410072</v>
      </c>
      <c r="M315" t="str">
        <f t="shared" si="131"/>
        <v>041</v>
      </c>
      <c r="N315" t="str">
        <f t="shared" si="132"/>
        <v>1</v>
      </c>
      <c r="O315" t="str">
        <f t="shared" si="133"/>
        <v>0072</v>
      </c>
      <c r="P315" t="str">
        <f t="shared" si="134"/>
        <v xml:space="preserve">80 </v>
      </c>
      <c r="R315" s="1" t="s">
        <v>241</v>
      </c>
    </row>
    <row r="316" spans="1:18" ht="38.25">
      <c r="A316" s="31" t="s">
        <v>79</v>
      </c>
      <c r="B316" s="36" t="s">
        <v>0</v>
      </c>
      <c r="C316" s="40" t="s">
        <v>599</v>
      </c>
      <c r="D316" s="18">
        <v>17395100</v>
      </c>
      <c r="E316" s="18">
        <v>1634906.39</v>
      </c>
      <c r="F316" s="21">
        <v>15760193.609999999</v>
      </c>
      <c r="H316">
        <f t="shared" si="126"/>
        <v>99</v>
      </c>
      <c r="I316" t="str">
        <f t="shared" si="127"/>
        <v>913</v>
      </c>
      <c r="J316" t="str">
        <f t="shared" si="128"/>
        <v>1003</v>
      </c>
      <c r="K316" t="str">
        <f t="shared" si="129"/>
        <v>3</v>
      </c>
      <c r="L316" t="str">
        <f t="shared" si="130"/>
        <v>0410072</v>
      </c>
      <c r="M316" t="str">
        <f t="shared" si="131"/>
        <v>041</v>
      </c>
      <c r="N316" t="str">
        <f t="shared" si="132"/>
        <v>1</v>
      </c>
      <c r="O316" t="str">
        <f t="shared" si="133"/>
        <v>0072</v>
      </c>
      <c r="P316" t="str">
        <f t="shared" si="134"/>
        <v xml:space="preserve">80 </v>
      </c>
      <c r="R316" s="1" t="s">
        <v>241</v>
      </c>
    </row>
    <row r="317" spans="1:18" ht="25.5">
      <c r="A317" s="31" t="s">
        <v>81</v>
      </c>
      <c r="B317" s="36" t="s">
        <v>0</v>
      </c>
      <c r="C317" s="40" t="s">
        <v>600</v>
      </c>
      <c r="D317" s="18">
        <v>6291000</v>
      </c>
      <c r="E317" s="18">
        <v>446790</v>
      </c>
      <c r="F317" s="21">
        <v>5844210</v>
      </c>
      <c r="H317">
        <f t="shared" si="126"/>
        <v>87</v>
      </c>
      <c r="I317" t="str">
        <f t="shared" si="127"/>
        <v>913</v>
      </c>
      <c r="J317" t="str">
        <f t="shared" si="128"/>
        <v>1003</v>
      </c>
      <c r="K317" t="str">
        <f t="shared" si="129"/>
        <v>3</v>
      </c>
      <c r="L317" t="str">
        <f t="shared" si="130"/>
        <v>0410072</v>
      </c>
      <c r="M317" t="str">
        <f t="shared" si="131"/>
        <v>041</v>
      </c>
      <c r="N317" t="str">
        <f t="shared" si="132"/>
        <v>1</v>
      </c>
      <c r="O317" t="str">
        <f t="shared" si="133"/>
        <v>0072</v>
      </c>
      <c r="P317" t="str">
        <f t="shared" si="134"/>
        <v xml:space="preserve">80 </v>
      </c>
      <c r="R317" s="1" t="s">
        <v>241</v>
      </c>
    </row>
    <row r="318" spans="1:18" ht="25.5">
      <c r="A318" s="31" t="s">
        <v>9</v>
      </c>
      <c r="B318" s="36" t="s">
        <v>0</v>
      </c>
      <c r="C318" s="40" t="s">
        <v>601</v>
      </c>
      <c r="D318" s="18">
        <v>1335400</v>
      </c>
      <c r="E318" s="18">
        <v>134941.21</v>
      </c>
      <c r="F318" s="21">
        <v>1200458.79</v>
      </c>
      <c r="H318">
        <f t="shared" si="126"/>
        <v>91</v>
      </c>
      <c r="I318" t="str">
        <f t="shared" si="127"/>
        <v>913</v>
      </c>
      <c r="J318" t="str">
        <f t="shared" si="128"/>
        <v>1003</v>
      </c>
      <c r="K318" t="str">
        <f t="shared" si="129"/>
        <v>3</v>
      </c>
      <c r="L318" t="str">
        <f t="shared" si="130"/>
        <v>0410072</v>
      </c>
      <c r="M318" t="str">
        <f t="shared" si="131"/>
        <v>041</v>
      </c>
      <c r="N318" t="str">
        <f t="shared" si="132"/>
        <v>1</v>
      </c>
      <c r="O318" t="str">
        <f t="shared" si="133"/>
        <v>0072</v>
      </c>
      <c r="P318" t="str">
        <f t="shared" si="134"/>
        <v xml:space="preserve">90 </v>
      </c>
      <c r="R318" s="1" t="s">
        <v>242</v>
      </c>
    </row>
    <row r="319" spans="1:18" ht="38.25">
      <c r="A319" s="31" t="s">
        <v>79</v>
      </c>
      <c r="B319" s="36" t="s">
        <v>0</v>
      </c>
      <c r="C319" s="40" t="s">
        <v>602</v>
      </c>
      <c r="D319" s="18">
        <v>123612800</v>
      </c>
      <c r="E319" s="18">
        <v>13826368.93</v>
      </c>
      <c r="F319" s="21">
        <v>109786431.06999999</v>
      </c>
      <c r="H319">
        <f t="shared" si="126"/>
        <v>99</v>
      </c>
      <c r="I319" t="str">
        <f t="shared" si="127"/>
        <v>913</v>
      </c>
      <c r="J319" t="str">
        <f t="shared" si="128"/>
        <v>1003</v>
      </c>
      <c r="K319" t="str">
        <f t="shared" si="129"/>
        <v>3</v>
      </c>
      <c r="L319" t="str">
        <f t="shared" si="130"/>
        <v>0410072</v>
      </c>
      <c r="M319" t="str">
        <f t="shared" si="131"/>
        <v>041</v>
      </c>
      <c r="N319" t="str">
        <f t="shared" si="132"/>
        <v>1</v>
      </c>
      <c r="O319" t="str">
        <f t="shared" si="133"/>
        <v>0072</v>
      </c>
      <c r="P319" t="str">
        <f t="shared" si="134"/>
        <v xml:space="preserve">90 </v>
      </c>
      <c r="R319" s="1" t="s">
        <v>242</v>
      </c>
    </row>
    <row r="320" spans="1:18" ht="25.5">
      <c r="A320" s="31" t="s">
        <v>9</v>
      </c>
      <c r="B320" s="36" t="s">
        <v>0</v>
      </c>
      <c r="C320" s="40" t="s">
        <v>603</v>
      </c>
      <c r="D320" s="18">
        <v>555600</v>
      </c>
      <c r="E320" s="18">
        <v>112560.07</v>
      </c>
      <c r="F320" s="21">
        <v>443039.93</v>
      </c>
      <c r="H320">
        <f t="shared" si="126"/>
        <v>91</v>
      </c>
      <c r="I320" t="str">
        <f t="shared" si="127"/>
        <v>913</v>
      </c>
      <c r="J320" t="str">
        <f t="shared" si="128"/>
        <v>1003</v>
      </c>
      <c r="K320" t="str">
        <f t="shared" si="129"/>
        <v>3</v>
      </c>
      <c r="L320" t="str">
        <f t="shared" si="130"/>
        <v>0410072</v>
      </c>
      <c r="M320" t="str">
        <f t="shared" si="131"/>
        <v>041</v>
      </c>
      <c r="N320" t="str">
        <f t="shared" si="132"/>
        <v>1</v>
      </c>
      <c r="O320" t="str">
        <f t="shared" si="133"/>
        <v>0072</v>
      </c>
      <c r="P320" t="str">
        <f t="shared" si="134"/>
        <v xml:space="preserve">00 </v>
      </c>
      <c r="R320" s="1" t="s">
        <v>243</v>
      </c>
    </row>
    <row r="321" spans="1:18" ht="38.25">
      <c r="A321" s="31" t="s">
        <v>79</v>
      </c>
      <c r="B321" s="36" t="s">
        <v>0</v>
      </c>
      <c r="C321" s="40" t="s">
        <v>604</v>
      </c>
      <c r="D321" s="18">
        <v>61842400</v>
      </c>
      <c r="E321" s="18">
        <v>11890911.67</v>
      </c>
      <c r="F321" s="21">
        <v>49951488.329999998</v>
      </c>
      <c r="H321">
        <f t="shared" si="126"/>
        <v>99</v>
      </c>
      <c r="I321" t="str">
        <f t="shared" si="127"/>
        <v>913</v>
      </c>
      <c r="J321" t="str">
        <f t="shared" si="128"/>
        <v>1003</v>
      </c>
      <c r="K321" t="str">
        <f t="shared" si="129"/>
        <v>3</v>
      </c>
      <c r="L321" t="str">
        <f t="shared" si="130"/>
        <v>0410072</v>
      </c>
      <c r="M321" t="str">
        <f t="shared" si="131"/>
        <v>041</v>
      </c>
      <c r="N321" t="str">
        <f t="shared" si="132"/>
        <v>1</v>
      </c>
      <c r="O321" t="str">
        <f t="shared" si="133"/>
        <v>0072</v>
      </c>
      <c r="P321" t="str">
        <f t="shared" si="134"/>
        <v xml:space="preserve">00 </v>
      </c>
      <c r="R321" s="1" t="s">
        <v>243</v>
      </c>
    </row>
    <row r="322" spans="1:18" ht="25.5">
      <c r="A322" s="31" t="s">
        <v>9</v>
      </c>
      <c r="B322" s="36" t="s">
        <v>0</v>
      </c>
      <c r="C322" s="40" t="s">
        <v>605</v>
      </c>
      <c r="D322" s="18">
        <v>42400</v>
      </c>
      <c r="E322" s="18">
        <v>6023.04</v>
      </c>
      <c r="F322" s="21">
        <v>36376.959999999999</v>
      </c>
      <c r="H322">
        <f t="shared" si="126"/>
        <v>91</v>
      </c>
      <c r="I322" t="str">
        <f t="shared" si="127"/>
        <v>913</v>
      </c>
      <c r="J322" t="str">
        <f t="shared" si="128"/>
        <v>1003</v>
      </c>
      <c r="K322" t="str">
        <f t="shared" si="129"/>
        <v>3</v>
      </c>
      <c r="L322" t="str">
        <f t="shared" si="130"/>
        <v>0410072</v>
      </c>
      <c r="M322" t="str">
        <f t="shared" si="131"/>
        <v>041</v>
      </c>
      <c r="N322" t="str">
        <f t="shared" si="132"/>
        <v>1</v>
      </c>
      <c r="O322" t="str">
        <f t="shared" si="133"/>
        <v>0072</v>
      </c>
      <c r="P322" t="str">
        <f t="shared" si="134"/>
        <v xml:space="preserve">20 </v>
      </c>
      <c r="R322" s="1" t="s">
        <v>244</v>
      </c>
    </row>
    <row r="323" spans="1:18" ht="38.25">
      <c r="A323" s="31" t="s">
        <v>79</v>
      </c>
      <c r="B323" s="36" t="s">
        <v>0</v>
      </c>
      <c r="C323" s="40" t="s">
        <v>606</v>
      </c>
      <c r="D323" s="18">
        <v>1060000</v>
      </c>
      <c r="E323" s="18">
        <v>84436.479999999996</v>
      </c>
      <c r="F323" s="21">
        <v>975563.52</v>
      </c>
      <c r="H323">
        <f t="shared" si="126"/>
        <v>99</v>
      </c>
      <c r="I323" t="str">
        <f t="shared" si="127"/>
        <v>913</v>
      </c>
      <c r="J323" t="str">
        <f t="shared" si="128"/>
        <v>1003</v>
      </c>
      <c r="K323" t="str">
        <f t="shared" si="129"/>
        <v>3</v>
      </c>
      <c r="L323" t="str">
        <f t="shared" si="130"/>
        <v>0410072</v>
      </c>
      <c r="M323" t="str">
        <f t="shared" si="131"/>
        <v>041</v>
      </c>
      <c r="N323" t="str">
        <f t="shared" si="132"/>
        <v>1</v>
      </c>
      <c r="O323" t="str">
        <f t="shared" si="133"/>
        <v>0072</v>
      </c>
      <c r="P323" t="str">
        <f t="shared" si="134"/>
        <v xml:space="preserve">20 </v>
      </c>
      <c r="R323" s="1" t="s">
        <v>244</v>
      </c>
    </row>
    <row r="324" spans="1:18" ht="25.5">
      <c r="A324" s="31" t="s">
        <v>9</v>
      </c>
      <c r="B324" s="36" t="s">
        <v>0</v>
      </c>
      <c r="C324" s="40" t="s">
        <v>653</v>
      </c>
      <c r="D324" s="18">
        <v>40200</v>
      </c>
      <c r="E324" s="18">
        <v>0</v>
      </c>
      <c r="F324" s="21">
        <v>40200</v>
      </c>
      <c r="H324">
        <f t="shared" si="126"/>
        <v>91</v>
      </c>
      <c r="I324" t="str">
        <f t="shared" si="127"/>
        <v>913</v>
      </c>
      <c r="J324" t="str">
        <f t="shared" si="128"/>
        <v>1003</v>
      </c>
      <c r="K324" t="str">
        <f t="shared" si="129"/>
        <v>3</v>
      </c>
      <c r="L324" t="str">
        <f t="shared" si="130"/>
        <v>0410052</v>
      </c>
      <c r="M324" t="str">
        <f t="shared" si="131"/>
        <v>041</v>
      </c>
      <c r="N324" t="str">
        <f t="shared" si="132"/>
        <v>1</v>
      </c>
      <c r="O324" t="str">
        <f t="shared" si="133"/>
        <v>0052</v>
      </c>
      <c r="P324" t="str">
        <f t="shared" si="134"/>
        <v xml:space="preserve">00 </v>
      </c>
      <c r="R324" s="1" t="s">
        <v>245</v>
      </c>
    </row>
    <row r="325" spans="1:18" ht="38.25">
      <c r="A325" s="31" t="s">
        <v>79</v>
      </c>
      <c r="B325" s="36" t="s">
        <v>0</v>
      </c>
      <c r="C325" s="40" t="s">
        <v>654</v>
      </c>
      <c r="D325" s="18">
        <v>4152700</v>
      </c>
      <c r="E325" s="18">
        <v>0</v>
      </c>
      <c r="F325" s="21">
        <v>4152700</v>
      </c>
      <c r="H325">
        <f t="shared" si="126"/>
        <v>99</v>
      </c>
      <c r="I325" t="str">
        <f t="shared" si="127"/>
        <v>913</v>
      </c>
      <c r="J325" t="str">
        <f t="shared" si="128"/>
        <v>1003</v>
      </c>
      <c r="K325" t="str">
        <f t="shared" si="129"/>
        <v>3</v>
      </c>
      <c r="L325" t="str">
        <f t="shared" si="130"/>
        <v>0410052</v>
      </c>
      <c r="M325" t="str">
        <f t="shared" si="131"/>
        <v>041</v>
      </c>
      <c r="N325" t="str">
        <f t="shared" si="132"/>
        <v>1</v>
      </c>
      <c r="O325" t="str">
        <f t="shared" si="133"/>
        <v>0052</v>
      </c>
      <c r="P325" t="str">
        <f t="shared" si="134"/>
        <v xml:space="preserve">00 </v>
      </c>
      <c r="R325" s="1" t="s">
        <v>245</v>
      </c>
    </row>
    <row r="326" spans="1:18" ht="25.5">
      <c r="A326" s="31" t="s">
        <v>9</v>
      </c>
      <c r="B326" s="36" t="s">
        <v>0</v>
      </c>
      <c r="C326" s="40" t="s">
        <v>655</v>
      </c>
      <c r="D326" s="18">
        <v>910200</v>
      </c>
      <c r="E326" s="18">
        <v>0</v>
      </c>
      <c r="F326" s="21">
        <v>910200</v>
      </c>
      <c r="H326">
        <f t="shared" si="126"/>
        <v>91</v>
      </c>
      <c r="I326" t="str">
        <f t="shared" si="127"/>
        <v>913</v>
      </c>
      <c r="J326" t="str">
        <f t="shared" si="128"/>
        <v>1003</v>
      </c>
      <c r="K326" t="str">
        <f t="shared" si="129"/>
        <v>3</v>
      </c>
      <c r="L326" t="str">
        <f t="shared" si="130"/>
        <v>0410052</v>
      </c>
      <c r="M326" t="str">
        <f t="shared" si="131"/>
        <v>041</v>
      </c>
      <c r="N326" t="str">
        <f t="shared" si="132"/>
        <v>1</v>
      </c>
      <c r="O326" t="str">
        <f t="shared" si="133"/>
        <v>0052</v>
      </c>
      <c r="P326" t="str">
        <f t="shared" si="134"/>
        <v xml:space="preserve">00 </v>
      </c>
      <c r="R326" s="1" t="s">
        <v>246</v>
      </c>
    </row>
    <row r="327" spans="1:18" ht="38.25">
      <c r="A327" s="31" t="s">
        <v>79</v>
      </c>
      <c r="B327" s="36" t="s">
        <v>0</v>
      </c>
      <c r="C327" s="40" t="s">
        <v>656</v>
      </c>
      <c r="D327" s="18">
        <v>75715400</v>
      </c>
      <c r="E327" s="18">
        <v>0</v>
      </c>
      <c r="F327" s="21">
        <v>75715400</v>
      </c>
      <c r="H327">
        <f t="shared" si="126"/>
        <v>99</v>
      </c>
      <c r="I327" t="str">
        <f t="shared" si="127"/>
        <v>913</v>
      </c>
      <c r="J327" t="str">
        <f t="shared" si="128"/>
        <v>1003</v>
      </c>
      <c r="K327" t="str">
        <f t="shared" si="129"/>
        <v>3</v>
      </c>
      <c r="L327" t="str">
        <f t="shared" si="130"/>
        <v>0410052</v>
      </c>
      <c r="M327" t="str">
        <f t="shared" si="131"/>
        <v>041</v>
      </c>
      <c r="N327" t="str">
        <f t="shared" si="132"/>
        <v>1</v>
      </c>
      <c r="O327" t="str">
        <f t="shared" si="133"/>
        <v>0052</v>
      </c>
      <c r="P327" t="str">
        <f t="shared" si="134"/>
        <v xml:space="preserve">00 </v>
      </c>
      <c r="R327" s="1" t="s">
        <v>246</v>
      </c>
    </row>
    <row r="328" spans="1:18" ht="25.5">
      <c r="A328" s="31" t="s">
        <v>9</v>
      </c>
      <c r="B328" s="36" t="s">
        <v>0</v>
      </c>
      <c r="C328" s="40" t="s">
        <v>607</v>
      </c>
      <c r="D328" s="18">
        <v>181700</v>
      </c>
      <c r="E328" s="18">
        <v>8642.17</v>
      </c>
      <c r="F328" s="21">
        <v>173057.83</v>
      </c>
      <c r="H328">
        <f t="shared" si="126"/>
        <v>91</v>
      </c>
      <c r="I328" t="str">
        <f t="shared" si="127"/>
        <v>913</v>
      </c>
      <c r="J328" t="str">
        <f t="shared" si="128"/>
        <v>1003</v>
      </c>
      <c r="K328" t="str">
        <f t="shared" si="129"/>
        <v>3</v>
      </c>
      <c r="L328" t="str">
        <f t="shared" si="130"/>
        <v>0430072</v>
      </c>
      <c r="M328" t="str">
        <f t="shared" si="131"/>
        <v>043</v>
      </c>
      <c r="N328" t="str">
        <f t="shared" si="132"/>
        <v>3</v>
      </c>
      <c r="O328" t="str">
        <f t="shared" si="133"/>
        <v>0072</v>
      </c>
      <c r="P328" t="str">
        <f t="shared" si="134"/>
        <v xml:space="preserve">50 </v>
      </c>
      <c r="R328" s="1" t="s">
        <v>247</v>
      </c>
    </row>
    <row r="329" spans="1:18" ht="38.25">
      <c r="A329" s="31" t="s">
        <v>79</v>
      </c>
      <c r="B329" s="36" t="s">
        <v>0</v>
      </c>
      <c r="C329" s="40" t="s">
        <v>608</v>
      </c>
      <c r="D329" s="18">
        <v>14015700</v>
      </c>
      <c r="E329" s="18">
        <v>926123.51</v>
      </c>
      <c r="F329" s="21">
        <v>13089576.49</v>
      </c>
      <c r="H329">
        <f t="shared" si="126"/>
        <v>99</v>
      </c>
      <c r="I329" t="str">
        <f t="shared" si="127"/>
        <v>913</v>
      </c>
      <c r="J329" t="str">
        <f t="shared" si="128"/>
        <v>1003</v>
      </c>
      <c r="K329" t="str">
        <f t="shared" si="129"/>
        <v>3</v>
      </c>
      <c r="L329" t="str">
        <f t="shared" si="130"/>
        <v>0430072</v>
      </c>
      <c r="M329" t="str">
        <f t="shared" si="131"/>
        <v>043</v>
      </c>
      <c r="N329" t="str">
        <f t="shared" si="132"/>
        <v>3</v>
      </c>
      <c r="O329" t="str">
        <f t="shared" si="133"/>
        <v>0072</v>
      </c>
      <c r="P329" t="str">
        <f t="shared" si="134"/>
        <v xml:space="preserve">50 </v>
      </c>
      <c r="R329" s="1" t="s">
        <v>247</v>
      </c>
    </row>
    <row r="330" spans="1:18" ht="25.5">
      <c r="A330" s="31" t="s">
        <v>9</v>
      </c>
      <c r="B330" s="36" t="s">
        <v>0</v>
      </c>
      <c r="C330" s="40" t="s">
        <v>609</v>
      </c>
      <c r="D330" s="18">
        <v>108100</v>
      </c>
      <c r="E330" s="18">
        <v>11649.22</v>
      </c>
      <c r="F330" s="21">
        <v>96450.78</v>
      </c>
      <c r="H330">
        <f t="shared" si="126"/>
        <v>91</v>
      </c>
      <c r="I330" t="str">
        <f t="shared" si="127"/>
        <v>913</v>
      </c>
      <c r="J330" t="str">
        <f t="shared" si="128"/>
        <v>1003</v>
      </c>
      <c r="K330" t="str">
        <f t="shared" si="129"/>
        <v>3</v>
      </c>
      <c r="L330" t="str">
        <f t="shared" si="130"/>
        <v>0430072</v>
      </c>
      <c r="M330" t="str">
        <f t="shared" si="131"/>
        <v>043</v>
      </c>
      <c r="N330" t="str">
        <f t="shared" si="132"/>
        <v>3</v>
      </c>
      <c r="O330" t="str">
        <f t="shared" si="133"/>
        <v>0072</v>
      </c>
      <c r="P330" t="str">
        <f t="shared" si="134"/>
        <v xml:space="preserve">60 </v>
      </c>
      <c r="R330" s="1" t="s">
        <v>248</v>
      </c>
    </row>
    <row r="331" spans="1:18" ht="38.25">
      <c r="A331" s="31" t="s">
        <v>79</v>
      </c>
      <c r="B331" s="36" t="s">
        <v>0</v>
      </c>
      <c r="C331" s="40" t="s">
        <v>610</v>
      </c>
      <c r="D331" s="18">
        <v>10400000</v>
      </c>
      <c r="E331" s="18">
        <v>1205420</v>
      </c>
      <c r="F331" s="21">
        <v>9194580</v>
      </c>
      <c r="H331">
        <f t="shared" si="126"/>
        <v>99</v>
      </c>
      <c r="I331" t="str">
        <f t="shared" si="127"/>
        <v>913</v>
      </c>
      <c r="J331" t="str">
        <f t="shared" si="128"/>
        <v>1003</v>
      </c>
      <c r="K331" t="str">
        <f t="shared" si="129"/>
        <v>3</v>
      </c>
      <c r="L331" t="str">
        <f t="shared" si="130"/>
        <v>0430072</v>
      </c>
      <c r="M331" t="str">
        <f t="shared" si="131"/>
        <v>043</v>
      </c>
      <c r="N331" t="str">
        <f t="shared" si="132"/>
        <v>3</v>
      </c>
      <c r="O331" t="str">
        <f t="shared" si="133"/>
        <v>0072</v>
      </c>
      <c r="P331" t="str">
        <f t="shared" si="134"/>
        <v xml:space="preserve">60 </v>
      </c>
      <c r="R331" s="1" t="s">
        <v>248</v>
      </c>
    </row>
    <row r="332" spans="1:18" ht="25.5">
      <c r="A332" s="31" t="s">
        <v>9</v>
      </c>
      <c r="B332" s="36" t="s">
        <v>0</v>
      </c>
      <c r="C332" s="40" t="s">
        <v>611</v>
      </c>
      <c r="D332" s="18">
        <v>50900</v>
      </c>
      <c r="E332" s="18">
        <v>3728.16</v>
      </c>
      <c r="F332" s="21">
        <v>47171.839999999997</v>
      </c>
      <c r="H332">
        <f t="shared" si="126"/>
        <v>91</v>
      </c>
      <c r="I332" t="str">
        <f t="shared" si="127"/>
        <v>913</v>
      </c>
      <c r="J332" t="str">
        <f t="shared" si="128"/>
        <v>1003</v>
      </c>
      <c r="K332" t="str">
        <f t="shared" si="129"/>
        <v>3</v>
      </c>
      <c r="L332" t="str">
        <f t="shared" si="130"/>
        <v>0430072</v>
      </c>
      <c r="M332" t="str">
        <f t="shared" si="131"/>
        <v>043</v>
      </c>
      <c r="N332" t="str">
        <f t="shared" si="132"/>
        <v>3</v>
      </c>
      <c r="O332" t="str">
        <f t="shared" si="133"/>
        <v>0072</v>
      </c>
      <c r="P332" t="str">
        <f t="shared" si="134"/>
        <v xml:space="preserve">70 </v>
      </c>
      <c r="R332" s="1" t="s">
        <v>249</v>
      </c>
    </row>
    <row r="333" spans="1:18" ht="38.25">
      <c r="A333" s="31" t="s">
        <v>79</v>
      </c>
      <c r="B333" s="36" t="s">
        <v>0</v>
      </c>
      <c r="C333" s="40" t="s">
        <v>612</v>
      </c>
      <c r="D333" s="18">
        <v>44270000</v>
      </c>
      <c r="E333" s="18">
        <v>5301417.4000000004</v>
      </c>
      <c r="F333" s="21">
        <v>38968582.600000001</v>
      </c>
      <c r="H333">
        <f t="shared" si="126"/>
        <v>99</v>
      </c>
      <c r="I333" t="str">
        <f t="shared" si="127"/>
        <v>913</v>
      </c>
      <c r="J333" t="str">
        <f t="shared" si="128"/>
        <v>1003</v>
      </c>
      <c r="K333" t="str">
        <f t="shared" si="129"/>
        <v>3</v>
      </c>
      <c r="L333" t="str">
        <f t="shared" si="130"/>
        <v>0430072</v>
      </c>
      <c r="M333" t="str">
        <f t="shared" si="131"/>
        <v>043</v>
      </c>
      <c r="N333" t="str">
        <f t="shared" si="132"/>
        <v>3</v>
      </c>
      <c r="O333" t="str">
        <f t="shared" si="133"/>
        <v>0072</v>
      </c>
      <c r="P333" t="str">
        <f t="shared" si="134"/>
        <v xml:space="preserve">70 </v>
      </c>
      <c r="R333" s="1" t="s">
        <v>249</v>
      </c>
    </row>
    <row r="334" spans="1:18" ht="25.5">
      <c r="A334" s="31" t="s">
        <v>9</v>
      </c>
      <c r="B334" s="36" t="s">
        <v>0</v>
      </c>
      <c r="C334" s="40" t="s">
        <v>613</v>
      </c>
      <c r="D334" s="18">
        <v>47400</v>
      </c>
      <c r="E334" s="18">
        <v>6853.28</v>
      </c>
      <c r="F334" s="21">
        <v>40546.720000000001</v>
      </c>
      <c r="H334">
        <f t="shared" si="126"/>
        <v>91</v>
      </c>
      <c r="I334" t="str">
        <f t="shared" si="127"/>
        <v>913</v>
      </c>
      <c r="J334" t="str">
        <f t="shared" si="128"/>
        <v>1003</v>
      </c>
      <c r="K334" t="str">
        <f t="shared" si="129"/>
        <v>3</v>
      </c>
      <c r="L334" t="str">
        <f t="shared" si="130"/>
        <v>0430072</v>
      </c>
      <c r="M334" t="str">
        <f t="shared" si="131"/>
        <v>043</v>
      </c>
      <c r="N334" t="str">
        <f t="shared" si="132"/>
        <v>3</v>
      </c>
      <c r="O334" t="str">
        <f t="shared" si="133"/>
        <v>0072</v>
      </c>
      <c r="P334" t="str">
        <f t="shared" si="134"/>
        <v xml:space="preserve">10 </v>
      </c>
      <c r="R334" s="1" t="s">
        <v>250</v>
      </c>
    </row>
    <row r="335" spans="1:18" ht="38.25">
      <c r="A335" s="31" t="s">
        <v>79</v>
      </c>
      <c r="B335" s="36" t="s">
        <v>0</v>
      </c>
      <c r="C335" s="40" t="s">
        <v>614</v>
      </c>
      <c r="D335" s="18">
        <v>3560000</v>
      </c>
      <c r="E335" s="18">
        <v>117754</v>
      </c>
      <c r="F335" s="21">
        <v>3442246</v>
      </c>
      <c r="H335">
        <f t="shared" ref="H335:H353" si="135">LEN(A335)</f>
        <v>99</v>
      </c>
      <c r="I335" t="str">
        <f t="shared" ref="I335:I353" si="136">MID(C335,1,3)</f>
        <v>913</v>
      </c>
      <c r="J335" t="str">
        <f t="shared" ref="J335:J353" si="137">MID(C335,5,4)</f>
        <v>1003</v>
      </c>
      <c r="K335" t="str">
        <f t="shared" ref="K335:K353" si="138">MID(C335,8,1)</f>
        <v>3</v>
      </c>
      <c r="L335" t="str">
        <f t="shared" ref="L335:L353" si="139">MID(C335,10,7)</f>
        <v>0430072</v>
      </c>
      <c r="M335" t="str">
        <f t="shared" ref="M335:M353" si="140">MID(C335,10,3)</f>
        <v>043</v>
      </c>
      <c r="N335" t="str">
        <f t="shared" ref="N335:N353" si="141">MID(C335,12,1)</f>
        <v>3</v>
      </c>
      <c r="O335" t="str">
        <f t="shared" ref="O335:O353" si="142">MID(C335,13,4)</f>
        <v>0072</v>
      </c>
      <c r="P335" t="str">
        <f t="shared" ref="P335:P353" si="143">MID(C335,18,3)</f>
        <v xml:space="preserve">10 </v>
      </c>
      <c r="R335" s="1" t="s">
        <v>250</v>
      </c>
    </row>
    <row r="336" spans="1:18" ht="25.5">
      <c r="A336" s="31" t="s">
        <v>81</v>
      </c>
      <c r="B336" s="36" t="s">
        <v>0</v>
      </c>
      <c r="C336" s="40" t="s">
        <v>615</v>
      </c>
      <c r="D336" s="18">
        <v>4000000</v>
      </c>
      <c r="E336" s="18">
        <v>706524</v>
      </c>
      <c r="F336" s="21">
        <v>3293476</v>
      </c>
      <c r="H336">
        <f t="shared" si="135"/>
        <v>87</v>
      </c>
      <c r="I336" t="str">
        <f t="shared" si="136"/>
        <v>913</v>
      </c>
      <c r="J336" t="str">
        <f t="shared" si="137"/>
        <v>1003</v>
      </c>
      <c r="K336" t="str">
        <f t="shared" si="138"/>
        <v>3</v>
      </c>
      <c r="L336" t="str">
        <f t="shared" si="139"/>
        <v>0430072</v>
      </c>
      <c r="M336" t="str">
        <f t="shared" si="140"/>
        <v>043</v>
      </c>
      <c r="N336" t="str">
        <f t="shared" si="141"/>
        <v>3</v>
      </c>
      <c r="O336" t="str">
        <f t="shared" si="142"/>
        <v>0072</v>
      </c>
      <c r="P336" t="str">
        <f t="shared" si="143"/>
        <v xml:space="preserve">10 </v>
      </c>
      <c r="R336" s="1" t="s">
        <v>250</v>
      </c>
    </row>
    <row r="337" spans="1:18" ht="25.5">
      <c r="A337" s="31" t="s">
        <v>9</v>
      </c>
      <c r="B337" s="36" t="s">
        <v>0</v>
      </c>
      <c r="C337" s="40" t="s">
        <v>616</v>
      </c>
      <c r="D337" s="18">
        <v>300</v>
      </c>
      <c r="E337" s="18">
        <v>9.4700000000000006</v>
      </c>
      <c r="F337" s="21">
        <v>290.52999999999997</v>
      </c>
      <c r="H337">
        <f t="shared" si="135"/>
        <v>91</v>
      </c>
      <c r="I337" t="str">
        <f t="shared" si="136"/>
        <v>913</v>
      </c>
      <c r="J337" t="str">
        <f t="shared" si="137"/>
        <v>1003</v>
      </c>
      <c r="K337" t="str">
        <f t="shared" si="138"/>
        <v>3</v>
      </c>
      <c r="L337" t="str">
        <f t="shared" si="139"/>
        <v>0430072</v>
      </c>
      <c r="M337" t="str">
        <f t="shared" si="140"/>
        <v>043</v>
      </c>
      <c r="N337" t="str">
        <f t="shared" si="141"/>
        <v>3</v>
      </c>
      <c r="O337" t="str">
        <f t="shared" si="142"/>
        <v>0072</v>
      </c>
      <c r="P337" t="str">
        <f t="shared" si="143"/>
        <v xml:space="preserve">40 </v>
      </c>
      <c r="R337" s="1" t="s">
        <v>251</v>
      </c>
    </row>
    <row r="338" spans="1:18" ht="38.25">
      <c r="A338" s="31" t="s">
        <v>79</v>
      </c>
      <c r="B338" s="36" t="s">
        <v>0</v>
      </c>
      <c r="C338" s="40" t="s">
        <v>617</v>
      </c>
      <c r="D338" s="18">
        <v>18000</v>
      </c>
      <c r="E338" s="18">
        <v>976</v>
      </c>
      <c r="F338" s="21">
        <v>17024</v>
      </c>
      <c r="H338">
        <f t="shared" si="135"/>
        <v>99</v>
      </c>
      <c r="I338" t="str">
        <f t="shared" si="136"/>
        <v>913</v>
      </c>
      <c r="J338" t="str">
        <f t="shared" si="137"/>
        <v>1003</v>
      </c>
      <c r="K338" t="str">
        <f t="shared" si="138"/>
        <v>3</v>
      </c>
      <c r="L338" t="str">
        <f t="shared" si="139"/>
        <v>0430072</v>
      </c>
      <c r="M338" t="str">
        <f t="shared" si="140"/>
        <v>043</v>
      </c>
      <c r="N338" t="str">
        <f t="shared" si="141"/>
        <v>3</v>
      </c>
      <c r="O338" t="str">
        <f t="shared" si="142"/>
        <v>0072</v>
      </c>
      <c r="P338" t="str">
        <f t="shared" si="143"/>
        <v xml:space="preserve">40 </v>
      </c>
      <c r="R338" s="1" t="s">
        <v>251</v>
      </c>
    </row>
    <row r="339" spans="1:18" ht="25.5">
      <c r="A339" s="31" t="s">
        <v>9</v>
      </c>
      <c r="B339" s="36" t="s">
        <v>0</v>
      </c>
      <c r="C339" s="40" t="s">
        <v>618</v>
      </c>
      <c r="D339" s="18">
        <v>200</v>
      </c>
      <c r="E339" s="18">
        <v>36.43</v>
      </c>
      <c r="F339" s="21">
        <v>163.57</v>
      </c>
      <c r="H339">
        <f t="shared" si="135"/>
        <v>91</v>
      </c>
      <c r="I339" t="str">
        <f t="shared" si="136"/>
        <v>913</v>
      </c>
      <c r="J339" t="str">
        <f t="shared" si="137"/>
        <v>1003</v>
      </c>
      <c r="K339" t="str">
        <f t="shared" si="138"/>
        <v>3</v>
      </c>
      <c r="L339" t="str">
        <f t="shared" si="139"/>
        <v>0520052</v>
      </c>
      <c r="M339" t="str">
        <f t="shared" si="140"/>
        <v>052</v>
      </c>
      <c r="N339" t="str">
        <f t="shared" si="141"/>
        <v>2</v>
      </c>
      <c r="O339" t="str">
        <f t="shared" si="142"/>
        <v>0052</v>
      </c>
      <c r="P339" t="str">
        <f t="shared" si="143"/>
        <v xml:space="preserve">00 </v>
      </c>
      <c r="R339" s="1" t="s">
        <v>253</v>
      </c>
    </row>
    <row r="340" spans="1:18" ht="38.25">
      <c r="A340" s="31" t="s">
        <v>79</v>
      </c>
      <c r="B340" s="36" t="s">
        <v>0</v>
      </c>
      <c r="C340" s="40" t="s">
        <v>619</v>
      </c>
      <c r="D340" s="18">
        <v>24200</v>
      </c>
      <c r="E340" s="18">
        <v>3755.62</v>
      </c>
      <c r="F340" s="21">
        <v>20444.38</v>
      </c>
      <c r="H340">
        <f t="shared" si="135"/>
        <v>99</v>
      </c>
      <c r="I340" t="str">
        <f t="shared" si="136"/>
        <v>913</v>
      </c>
      <c r="J340" t="str">
        <f t="shared" si="137"/>
        <v>1003</v>
      </c>
      <c r="K340" t="str">
        <f t="shared" si="138"/>
        <v>3</v>
      </c>
      <c r="L340" t="str">
        <f t="shared" si="139"/>
        <v>0520052</v>
      </c>
      <c r="M340" t="str">
        <f t="shared" si="140"/>
        <v>052</v>
      </c>
      <c r="N340" t="str">
        <f t="shared" si="141"/>
        <v>2</v>
      </c>
      <c r="O340" t="str">
        <f t="shared" si="142"/>
        <v>0052</v>
      </c>
      <c r="P340" t="str">
        <f t="shared" si="143"/>
        <v xml:space="preserve">00 </v>
      </c>
      <c r="R340" s="1" t="s">
        <v>253</v>
      </c>
    </row>
    <row r="341" spans="1:18" ht="38.25">
      <c r="A341" s="31" t="s">
        <v>79</v>
      </c>
      <c r="B341" s="36" t="s">
        <v>0</v>
      </c>
      <c r="C341" s="40" t="s">
        <v>620</v>
      </c>
      <c r="D341" s="18">
        <v>240900</v>
      </c>
      <c r="E341" s="18">
        <v>240884</v>
      </c>
      <c r="F341" s="21">
        <v>16</v>
      </c>
      <c r="H341">
        <f t="shared" si="135"/>
        <v>99</v>
      </c>
      <c r="I341" t="str">
        <f t="shared" si="136"/>
        <v>913</v>
      </c>
      <c r="J341" t="str">
        <f t="shared" si="137"/>
        <v>1003</v>
      </c>
      <c r="K341" t="str">
        <f t="shared" si="138"/>
        <v>3</v>
      </c>
      <c r="L341" t="str">
        <f t="shared" si="139"/>
        <v>9990097</v>
      </c>
      <c r="M341" t="str">
        <f t="shared" si="140"/>
        <v>999</v>
      </c>
      <c r="N341" t="str">
        <f t="shared" si="141"/>
        <v>9</v>
      </c>
      <c r="O341" t="str">
        <f t="shared" si="142"/>
        <v>0097</v>
      </c>
      <c r="P341" t="str">
        <f t="shared" si="143"/>
        <v xml:space="preserve">10 </v>
      </c>
      <c r="R341" s="1" t="s">
        <v>132</v>
      </c>
    </row>
    <row r="342" spans="1:18">
      <c r="A342" s="31" t="s">
        <v>55</v>
      </c>
      <c r="B342" s="36" t="s">
        <v>0</v>
      </c>
      <c r="C342" s="40" t="s">
        <v>436</v>
      </c>
      <c r="D342" s="18">
        <v>65171400</v>
      </c>
      <c r="E342" s="18">
        <v>8676322.7200000007</v>
      </c>
      <c r="F342" s="21">
        <v>56495077.280000001</v>
      </c>
      <c r="H342">
        <f t="shared" si="135"/>
        <v>23</v>
      </c>
      <c r="I342" t="str">
        <f t="shared" si="136"/>
        <v>913</v>
      </c>
      <c r="J342" t="str">
        <f t="shared" si="137"/>
        <v>1004</v>
      </c>
      <c r="K342" t="str">
        <f t="shared" si="138"/>
        <v>4</v>
      </c>
      <c r="L342" t="str">
        <f t="shared" si="139"/>
        <v>0000000</v>
      </c>
      <c r="M342" t="str">
        <f t="shared" si="140"/>
        <v>000</v>
      </c>
      <c r="N342" t="str">
        <f t="shared" si="141"/>
        <v>0</v>
      </c>
      <c r="O342" t="str">
        <f t="shared" si="142"/>
        <v>0000</v>
      </c>
      <c r="P342" t="str">
        <f t="shared" si="143"/>
        <v xml:space="preserve">00 </v>
      </c>
      <c r="R342" s="1" t="s">
        <v>104</v>
      </c>
    </row>
    <row r="343" spans="1:18" ht="25.5">
      <c r="A343" s="31" t="s">
        <v>9</v>
      </c>
      <c r="B343" s="36" t="s">
        <v>0</v>
      </c>
      <c r="C343" s="40" t="s">
        <v>623</v>
      </c>
      <c r="D343" s="18">
        <v>165700</v>
      </c>
      <c r="E343" s="18">
        <v>35844.53</v>
      </c>
      <c r="F343" s="21">
        <v>129855.47</v>
      </c>
      <c r="H343">
        <f t="shared" si="135"/>
        <v>91</v>
      </c>
      <c r="I343" t="str">
        <f t="shared" si="136"/>
        <v>913</v>
      </c>
      <c r="J343" t="str">
        <f t="shared" si="137"/>
        <v>1004</v>
      </c>
      <c r="K343" t="str">
        <f t="shared" si="138"/>
        <v>4</v>
      </c>
      <c r="L343" t="str">
        <f t="shared" si="139"/>
        <v>04300R0</v>
      </c>
      <c r="M343" t="str">
        <f t="shared" si="140"/>
        <v>043</v>
      </c>
      <c r="N343" t="str">
        <f t="shared" si="141"/>
        <v>3</v>
      </c>
      <c r="O343" t="str">
        <f t="shared" si="142"/>
        <v>00R0</v>
      </c>
      <c r="P343" t="str">
        <f t="shared" si="143"/>
        <v xml:space="preserve">40 </v>
      </c>
      <c r="R343" s="1" t="s">
        <v>254</v>
      </c>
    </row>
    <row r="344" spans="1:18" ht="38.25">
      <c r="A344" s="31" t="s">
        <v>79</v>
      </c>
      <c r="B344" s="36" t="s">
        <v>0</v>
      </c>
      <c r="C344" s="40" t="s">
        <v>624</v>
      </c>
      <c r="D344" s="18">
        <v>18020100</v>
      </c>
      <c r="E344" s="18">
        <v>3695312.28</v>
      </c>
      <c r="F344" s="21">
        <v>14324787.720000001</v>
      </c>
      <c r="H344">
        <f t="shared" si="135"/>
        <v>99</v>
      </c>
      <c r="I344" t="str">
        <f t="shared" si="136"/>
        <v>913</v>
      </c>
      <c r="J344" t="str">
        <f t="shared" si="137"/>
        <v>1004</v>
      </c>
      <c r="K344" t="str">
        <f t="shared" si="138"/>
        <v>4</v>
      </c>
      <c r="L344" t="str">
        <f t="shared" si="139"/>
        <v>04300R0</v>
      </c>
      <c r="M344" t="str">
        <f t="shared" si="140"/>
        <v>043</v>
      </c>
      <c r="N344" t="str">
        <f t="shared" si="141"/>
        <v>3</v>
      </c>
      <c r="O344" t="str">
        <f t="shared" si="142"/>
        <v>00R0</v>
      </c>
      <c r="P344" t="str">
        <f t="shared" si="143"/>
        <v xml:space="preserve">40 </v>
      </c>
      <c r="R344" s="1" t="s">
        <v>254</v>
      </c>
    </row>
    <row r="345" spans="1:18" ht="38.25">
      <c r="A345" s="31" t="s">
        <v>79</v>
      </c>
      <c r="B345" s="36" t="s">
        <v>0</v>
      </c>
      <c r="C345" s="40" t="s">
        <v>621</v>
      </c>
      <c r="D345" s="18">
        <v>386500</v>
      </c>
      <c r="E345" s="18">
        <v>19678.96</v>
      </c>
      <c r="F345" s="21">
        <v>366821.04</v>
      </c>
      <c r="H345">
        <f t="shared" si="135"/>
        <v>99</v>
      </c>
      <c r="I345" t="str">
        <f t="shared" si="136"/>
        <v>913</v>
      </c>
      <c r="J345" t="str">
        <f t="shared" si="137"/>
        <v>1004</v>
      </c>
      <c r="K345" t="str">
        <f t="shared" si="138"/>
        <v>4</v>
      </c>
      <c r="L345" t="str">
        <f t="shared" si="139"/>
        <v>0430052</v>
      </c>
      <c r="M345" t="str">
        <f t="shared" si="140"/>
        <v>043</v>
      </c>
      <c r="N345" t="str">
        <f t="shared" si="141"/>
        <v>3</v>
      </c>
      <c r="O345" t="str">
        <f t="shared" si="142"/>
        <v>0052</v>
      </c>
      <c r="P345" t="str">
        <f t="shared" si="143"/>
        <v xml:space="preserve">00 </v>
      </c>
      <c r="R345" s="1" t="s">
        <v>255</v>
      </c>
    </row>
    <row r="346" spans="1:18" ht="38.25">
      <c r="A346" s="31" t="s">
        <v>79</v>
      </c>
      <c r="B346" s="36" t="s">
        <v>0</v>
      </c>
      <c r="C346" s="40" t="s">
        <v>622</v>
      </c>
      <c r="D346" s="18">
        <v>46599100</v>
      </c>
      <c r="E346" s="18">
        <v>4925486.95</v>
      </c>
      <c r="F346" s="21">
        <v>41673613.049999997</v>
      </c>
      <c r="H346">
        <f t="shared" si="135"/>
        <v>99</v>
      </c>
      <c r="I346" t="str">
        <f t="shared" si="136"/>
        <v>913</v>
      </c>
      <c r="J346" t="str">
        <f t="shared" si="137"/>
        <v>1004</v>
      </c>
      <c r="K346" t="str">
        <f t="shared" si="138"/>
        <v>4</v>
      </c>
      <c r="L346" t="str">
        <f t="shared" si="139"/>
        <v>0430053</v>
      </c>
      <c r="M346" t="str">
        <f t="shared" si="140"/>
        <v>043</v>
      </c>
      <c r="N346" t="str">
        <f t="shared" si="141"/>
        <v>3</v>
      </c>
      <c r="O346" t="str">
        <f t="shared" si="142"/>
        <v>0053</v>
      </c>
      <c r="P346" t="str">
        <f t="shared" si="143"/>
        <v xml:space="preserve">00 </v>
      </c>
      <c r="R346" s="1" t="s">
        <v>252</v>
      </c>
    </row>
    <row r="347" spans="1:18">
      <c r="A347" s="31" t="s">
        <v>85</v>
      </c>
      <c r="B347" s="36" t="s">
        <v>0</v>
      </c>
      <c r="C347" s="40" t="s">
        <v>437</v>
      </c>
      <c r="D347" s="18">
        <v>24954500</v>
      </c>
      <c r="E347" s="18">
        <v>714717.94</v>
      </c>
      <c r="F347" s="21">
        <v>24239782.059999999</v>
      </c>
      <c r="H347">
        <f t="shared" si="135"/>
        <v>45</v>
      </c>
      <c r="I347" t="str">
        <f t="shared" si="136"/>
        <v>913</v>
      </c>
      <c r="J347" t="str">
        <f t="shared" si="137"/>
        <v>1006</v>
      </c>
      <c r="K347" t="str">
        <f t="shared" si="138"/>
        <v>6</v>
      </c>
      <c r="L347" t="str">
        <f t="shared" si="139"/>
        <v>0000000</v>
      </c>
      <c r="M347" t="str">
        <f t="shared" si="140"/>
        <v>000</v>
      </c>
      <c r="N347" t="str">
        <f t="shared" si="141"/>
        <v>0</v>
      </c>
      <c r="O347" t="str">
        <f t="shared" si="142"/>
        <v>0000</v>
      </c>
      <c r="P347" t="str">
        <f t="shared" si="143"/>
        <v xml:space="preserve">00 </v>
      </c>
      <c r="R347" s="1" t="s">
        <v>104</v>
      </c>
    </row>
    <row r="348" spans="1:18" ht="25.5">
      <c r="A348" s="31" t="s">
        <v>9</v>
      </c>
      <c r="B348" s="36" t="s">
        <v>0</v>
      </c>
      <c r="C348" s="40" t="s">
        <v>438</v>
      </c>
      <c r="D348" s="18">
        <v>930200</v>
      </c>
      <c r="E348" s="18">
        <v>41782.629999999997</v>
      </c>
      <c r="F348" s="21">
        <v>888417.37</v>
      </c>
      <c r="H348">
        <f t="shared" si="135"/>
        <v>91</v>
      </c>
      <c r="I348" t="str">
        <f t="shared" si="136"/>
        <v>913</v>
      </c>
      <c r="J348" t="str">
        <f t="shared" si="137"/>
        <v>1006</v>
      </c>
      <c r="K348" t="str">
        <f t="shared" si="138"/>
        <v>6</v>
      </c>
      <c r="L348" t="str">
        <f t="shared" si="139"/>
        <v>0410000</v>
      </c>
      <c r="M348" t="str">
        <f t="shared" si="140"/>
        <v>041</v>
      </c>
      <c r="N348" t="str">
        <f t="shared" si="141"/>
        <v>1</v>
      </c>
      <c r="O348" t="str">
        <f t="shared" si="142"/>
        <v>0000</v>
      </c>
      <c r="P348" t="str">
        <f t="shared" si="143"/>
        <v xml:space="preserve">90 </v>
      </c>
      <c r="R348" s="1" t="s">
        <v>256</v>
      </c>
    </row>
    <row r="349" spans="1:18" ht="25.5">
      <c r="A349" s="31" t="s">
        <v>18</v>
      </c>
      <c r="B349" s="36" t="s">
        <v>0</v>
      </c>
      <c r="C349" s="40" t="s">
        <v>439</v>
      </c>
      <c r="D349" s="18">
        <v>33200</v>
      </c>
      <c r="E349" s="18">
        <v>0</v>
      </c>
      <c r="F349" s="21">
        <v>33200</v>
      </c>
      <c r="H349">
        <f t="shared" si="135"/>
        <v>59</v>
      </c>
      <c r="I349" t="str">
        <f t="shared" si="136"/>
        <v>913</v>
      </c>
      <c r="J349" t="str">
        <f t="shared" si="137"/>
        <v>1006</v>
      </c>
      <c r="K349" t="str">
        <f t="shared" si="138"/>
        <v>6</v>
      </c>
      <c r="L349" t="str">
        <f t="shared" si="139"/>
        <v>0410000</v>
      </c>
      <c r="M349" t="str">
        <f t="shared" si="140"/>
        <v>041</v>
      </c>
      <c r="N349" t="str">
        <f t="shared" si="141"/>
        <v>1</v>
      </c>
      <c r="O349" t="str">
        <f t="shared" si="142"/>
        <v>0000</v>
      </c>
      <c r="P349" t="str">
        <f t="shared" si="143"/>
        <v xml:space="preserve">90 </v>
      </c>
      <c r="R349" s="1" t="s">
        <v>256</v>
      </c>
    </row>
    <row r="350" spans="1:18" ht="38.25">
      <c r="A350" s="31" t="s">
        <v>6</v>
      </c>
      <c r="B350" s="36" t="s">
        <v>0</v>
      </c>
      <c r="C350" s="40" t="s">
        <v>626</v>
      </c>
      <c r="D350" s="18">
        <v>15887900</v>
      </c>
      <c r="E350" s="18">
        <v>549542.72</v>
      </c>
      <c r="F350" s="21">
        <v>15338357.279999999</v>
      </c>
      <c r="H350">
        <f t="shared" si="135"/>
        <v>108</v>
      </c>
      <c r="I350" t="str">
        <f t="shared" si="136"/>
        <v>913</v>
      </c>
      <c r="J350" t="str">
        <f t="shared" si="137"/>
        <v>1006</v>
      </c>
      <c r="K350" t="str">
        <f t="shared" si="138"/>
        <v>6</v>
      </c>
      <c r="L350" t="str">
        <f t="shared" si="139"/>
        <v>0410072</v>
      </c>
      <c r="M350" t="str">
        <f t="shared" si="140"/>
        <v>041</v>
      </c>
      <c r="N350" t="str">
        <f t="shared" si="141"/>
        <v>1</v>
      </c>
      <c r="O350" t="str">
        <f t="shared" si="142"/>
        <v>0072</v>
      </c>
      <c r="P350" t="str">
        <f t="shared" si="143"/>
        <v xml:space="preserve">10 </v>
      </c>
      <c r="R350" s="1" t="s">
        <v>257</v>
      </c>
    </row>
    <row r="351" spans="1:18" ht="38.25">
      <c r="A351" s="31" t="s">
        <v>7</v>
      </c>
      <c r="B351" s="36" t="s">
        <v>0</v>
      </c>
      <c r="C351" s="40" t="s">
        <v>627</v>
      </c>
      <c r="D351" s="18">
        <v>1678800</v>
      </c>
      <c r="E351" s="18">
        <v>800</v>
      </c>
      <c r="F351" s="21">
        <v>1678000</v>
      </c>
      <c r="H351">
        <f t="shared" si="135"/>
        <v>98</v>
      </c>
      <c r="I351" t="str">
        <f t="shared" si="136"/>
        <v>913</v>
      </c>
      <c r="J351" t="str">
        <f t="shared" si="137"/>
        <v>1006</v>
      </c>
      <c r="K351" t="str">
        <f t="shared" si="138"/>
        <v>6</v>
      </c>
      <c r="L351" t="str">
        <f t="shared" si="139"/>
        <v>0410072</v>
      </c>
      <c r="M351" t="str">
        <f t="shared" si="140"/>
        <v>041</v>
      </c>
      <c r="N351" t="str">
        <f t="shared" si="141"/>
        <v>1</v>
      </c>
      <c r="O351" t="str">
        <f t="shared" si="142"/>
        <v>0072</v>
      </c>
      <c r="P351" t="str">
        <f t="shared" si="143"/>
        <v xml:space="preserve">10 </v>
      </c>
      <c r="R351" s="1" t="s">
        <v>257</v>
      </c>
    </row>
    <row r="352" spans="1:18" ht="38.25">
      <c r="A352" s="31" t="s">
        <v>8</v>
      </c>
      <c r="B352" s="36" t="s">
        <v>0</v>
      </c>
      <c r="C352" s="40" t="s">
        <v>628</v>
      </c>
      <c r="D352" s="18">
        <v>4798200</v>
      </c>
      <c r="E352" s="18">
        <v>0</v>
      </c>
      <c r="F352" s="21">
        <v>4798200</v>
      </c>
      <c r="H352">
        <f t="shared" si="135"/>
        <v>146</v>
      </c>
      <c r="I352" t="str">
        <f t="shared" si="136"/>
        <v>913</v>
      </c>
      <c r="J352" t="str">
        <f t="shared" si="137"/>
        <v>1006</v>
      </c>
      <c r="K352" t="str">
        <f t="shared" si="138"/>
        <v>6</v>
      </c>
      <c r="L352" t="str">
        <f t="shared" si="139"/>
        <v>0410072</v>
      </c>
      <c r="M352" t="str">
        <f t="shared" si="140"/>
        <v>041</v>
      </c>
      <c r="N352" t="str">
        <f t="shared" si="141"/>
        <v>1</v>
      </c>
      <c r="O352" t="str">
        <f t="shared" si="142"/>
        <v>0072</v>
      </c>
      <c r="P352" t="str">
        <f t="shared" si="143"/>
        <v xml:space="preserve">10 </v>
      </c>
      <c r="R352" s="1" t="s">
        <v>257</v>
      </c>
    </row>
    <row r="353" spans="1:18" ht="25.5">
      <c r="A353" s="31" t="s">
        <v>9</v>
      </c>
      <c r="B353" s="36" t="s">
        <v>0</v>
      </c>
      <c r="C353" s="40" t="s">
        <v>629</v>
      </c>
      <c r="D353" s="18">
        <v>1510600</v>
      </c>
      <c r="E353" s="18">
        <v>22673.59</v>
      </c>
      <c r="F353" s="21">
        <v>1487926.41</v>
      </c>
      <c r="H353">
        <f t="shared" si="135"/>
        <v>91</v>
      </c>
      <c r="I353" t="str">
        <f t="shared" si="136"/>
        <v>913</v>
      </c>
      <c r="J353" t="str">
        <f t="shared" si="137"/>
        <v>1006</v>
      </c>
      <c r="K353" t="str">
        <f t="shared" si="138"/>
        <v>6</v>
      </c>
      <c r="L353" t="str">
        <f t="shared" si="139"/>
        <v>0410072</v>
      </c>
      <c r="M353" t="str">
        <f t="shared" si="140"/>
        <v>041</v>
      </c>
      <c r="N353" t="str">
        <f t="shared" si="141"/>
        <v>1</v>
      </c>
      <c r="O353" t="str">
        <f t="shared" si="142"/>
        <v>0072</v>
      </c>
      <c r="P353" t="str">
        <f t="shared" si="143"/>
        <v xml:space="preserve">10 </v>
      </c>
      <c r="R353" s="1" t="s">
        <v>257</v>
      </c>
    </row>
    <row r="354" spans="1:18">
      <c r="A354" s="31" t="s">
        <v>13</v>
      </c>
      <c r="B354" s="36" t="s">
        <v>0</v>
      </c>
      <c r="C354" s="40" t="s">
        <v>630</v>
      </c>
      <c r="D354" s="18">
        <v>1100</v>
      </c>
      <c r="E354" s="18">
        <v>0</v>
      </c>
      <c r="F354" s="21">
        <v>1100</v>
      </c>
      <c r="H354">
        <f t="shared" ref="H354:H375" si="144">LEN(A354)</f>
        <v>46</v>
      </c>
      <c r="I354" t="str">
        <f t="shared" ref="I354:I375" si="145">MID(C354,1,3)</f>
        <v>913</v>
      </c>
      <c r="J354" t="str">
        <f t="shared" ref="J354:J375" si="146">MID(C354,5,4)</f>
        <v>1006</v>
      </c>
      <c r="K354" t="str">
        <f t="shared" ref="K354:K375" si="147">MID(C354,8,1)</f>
        <v>6</v>
      </c>
      <c r="L354" t="str">
        <f t="shared" ref="L354:L375" si="148">MID(C354,10,7)</f>
        <v>0410072</v>
      </c>
      <c r="M354" t="str">
        <f t="shared" ref="M354:M375" si="149">MID(C354,10,3)</f>
        <v>041</v>
      </c>
      <c r="N354" t="str">
        <f t="shared" ref="N354:N375" si="150">MID(C354,12,1)</f>
        <v>1</v>
      </c>
      <c r="O354" t="str">
        <f t="shared" ref="O354:O375" si="151">MID(C354,13,4)</f>
        <v>0072</v>
      </c>
      <c r="P354" t="str">
        <f t="shared" ref="P354:P375" si="152">MID(C354,18,3)</f>
        <v xml:space="preserve">10 </v>
      </c>
      <c r="R354" s="1" t="s">
        <v>257</v>
      </c>
    </row>
    <row r="355" spans="1:18" ht="38.25">
      <c r="A355" s="31" t="s">
        <v>32</v>
      </c>
      <c r="B355" s="36" t="s">
        <v>0</v>
      </c>
      <c r="C355" s="40" t="s">
        <v>625</v>
      </c>
      <c r="D355" s="18">
        <v>100000</v>
      </c>
      <c r="E355" s="18">
        <v>99919</v>
      </c>
      <c r="F355" s="21">
        <v>81</v>
      </c>
      <c r="H355">
        <f t="shared" si="144"/>
        <v>103</v>
      </c>
      <c r="I355" t="str">
        <f t="shared" si="145"/>
        <v>913</v>
      </c>
      <c r="J355" t="str">
        <f t="shared" si="146"/>
        <v>1006</v>
      </c>
      <c r="K355" t="str">
        <f t="shared" si="147"/>
        <v>6</v>
      </c>
      <c r="L355" t="str">
        <f t="shared" si="148"/>
        <v>0410029</v>
      </c>
      <c r="M355" t="str">
        <f t="shared" si="149"/>
        <v>041</v>
      </c>
      <c r="N355" t="str">
        <f t="shared" si="150"/>
        <v>1</v>
      </c>
      <c r="O355" t="str">
        <f t="shared" si="151"/>
        <v>0029</v>
      </c>
      <c r="P355" t="str">
        <f t="shared" si="152"/>
        <v xml:space="preserve">50 </v>
      </c>
      <c r="R355" s="1" t="s">
        <v>258</v>
      </c>
    </row>
    <row r="356" spans="1:18" ht="25.5">
      <c r="A356" s="31" t="s">
        <v>9</v>
      </c>
      <c r="B356" s="36" t="s">
        <v>0</v>
      </c>
      <c r="C356" s="40" t="s">
        <v>631</v>
      </c>
      <c r="D356" s="18">
        <v>14500</v>
      </c>
      <c r="E356" s="18">
        <v>0</v>
      </c>
      <c r="F356" s="21">
        <v>14500</v>
      </c>
      <c r="H356">
        <f t="shared" si="144"/>
        <v>91</v>
      </c>
      <c r="I356" t="str">
        <f t="shared" si="145"/>
        <v>913</v>
      </c>
      <c r="J356" t="str">
        <f t="shared" si="146"/>
        <v>1006</v>
      </c>
      <c r="K356" t="str">
        <f t="shared" si="147"/>
        <v>6</v>
      </c>
      <c r="L356" t="str">
        <f t="shared" si="148"/>
        <v>1610029</v>
      </c>
      <c r="M356" t="str">
        <f t="shared" si="149"/>
        <v>161</v>
      </c>
      <c r="N356" t="str">
        <f t="shared" si="150"/>
        <v>1</v>
      </c>
      <c r="O356" t="str">
        <f t="shared" si="151"/>
        <v>0029</v>
      </c>
      <c r="P356" t="str">
        <f t="shared" si="152"/>
        <v xml:space="preserve">80 </v>
      </c>
      <c r="R356" s="1" t="s">
        <v>111</v>
      </c>
    </row>
    <row r="357" spans="1:18" ht="25.5">
      <c r="A357" s="31" t="s">
        <v>86</v>
      </c>
      <c r="B357" s="36" t="s">
        <v>0</v>
      </c>
      <c r="C357" s="40" t="s">
        <v>440</v>
      </c>
      <c r="D357" s="18">
        <v>31368700</v>
      </c>
      <c r="E357" s="18">
        <v>899910.99</v>
      </c>
      <c r="F357" s="21">
        <v>30468789.010000002</v>
      </c>
      <c r="H357">
        <f t="shared" si="144"/>
        <v>72</v>
      </c>
      <c r="I357" t="str">
        <f t="shared" si="145"/>
        <v>914</v>
      </c>
      <c r="J357" t="str">
        <f t="shared" si="146"/>
        <v>0000</v>
      </c>
      <c r="K357" t="str">
        <f t="shared" si="147"/>
        <v>0</v>
      </c>
      <c r="L357" t="str">
        <f t="shared" si="148"/>
        <v>0000000</v>
      </c>
      <c r="M357" t="str">
        <f t="shared" si="149"/>
        <v>000</v>
      </c>
      <c r="N357" t="str">
        <f t="shared" si="150"/>
        <v>0</v>
      </c>
      <c r="O357" t="str">
        <f t="shared" si="151"/>
        <v>0000</v>
      </c>
      <c r="P357" t="str">
        <f t="shared" si="152"/>
        <v xml:space="preserve">00 </v>
      </c>
      <c r="R357" s="1" t="s">
        <v>104</v>
      </c>
    </row>
    <row r="358" spans="1:18">
      <c r="A358" s="31" t="s">
        <v>4</v>
      </c>
      <c r="B358" s="36" t="s">
        <v>0</v>
      </c>
      <c r="C358" s="40" t="s">
        <v>441</v>
      </c>
      <c r="D358" s="18">
        <v>26746800</v>
      </c>
      <c r="E358" s="18">
        <v>809910.99</v>
      </c>
      <c r="F358" s="21">
        <v>25936889.010000002</v>
      </c>
      <c r="H358">
        <f t="shared" si="144"/>
        <v>28</v>
      </c>
      <c r="I358" t="str">
        <f t="shared" si="145"/>
        <v>914</v>
      </c>
      <c r="J358" t="str">
        <f t="shared" si="146"/>
        <v>0100</v>
      </c>
      <c r="K358" t="str">
        <f t="shared" si="147"/>
        <v>0</v>
      </c>
      <c r="L358" t="str">
        <f t="shared" si="148"/>
        <v>0000000</v>
      </c>
      <c r="M358" t="str">
        <f t="shared" si="149"/>
        <v>000</v>
      </c>
      <c r="N358" t="str">
        <f t="shared" si="150"/>
        <v>0</v>
      </c>
      <c r="O358" t="str">
        <f t="shared" si="151"/>
        <v>0000</v>
      </c>
      <c r="P358" t="str">
        <f t="shared" si="152"/>
        <v xml:space="preserve">00 </v>
      </c>
      <c r="R358" s="1" t="s">
        <v>104</v>
      </c>
    </row>
    <row r="359" spans="1:18">
      <c r="A359" s="31" t="s">
        <v>15</v>
      </c>
      <c r="B359" s="36" t="s">
        <v>0</v>
      </c>
      <c r="C359" s="40" t="s">
        <v>442</v>
      </c>
      <c r="D359" s="18">
        <v>26746800</v>
      </c>
      <c r="E359" s="18">
        <v>809910.99</v>
      </c>
      <c r="F359" s="21">
        <v>25936889.010000002</v>
      </c>
      <c r="H359">
        <f t="shared" si="144"/>
        <v>35</v>
      </c>
      <c r="I359" t="str">
        <f t="shared" si="145"/>
        <v>914</v>
      </c>
      <c r="J359" t="str">
        <f t="shared" si="146"/>
        <v>0113</v>
      </c>
      <c r="K359" t="str">
        <f t="shared" si="147"/>
        <v>3</v>
      </c>
      <c r="L359" t="str">
        <f t="shared" si="148"/>
        <v>0000000</v>
      </c>
      <c r="M359" t="str">
        <f t="shared" si="149"/>
        <v>000</v>
      </c>
      <c r="N359" t="str">
        <f t="shared" si="150"/>
        <v>0</v>
      </c>
      <c r="O359" t="str">
        <f t="shared" si="151"/>
        <v>0000</v>
      </c>
      <c r="P359" t="str">
        <f t="shared" si="152"/>
        <v xml:space="preserve">00 </v>
      </c>
      <c r="R359" s="1" t="s">
        <v>104</v>
      </c>
    </row>
    <row r="360" spans="1:18" ht="25.5">
      <c r="A360" s="31" t="s">
        <v>9</v>
      </c>
      <c r="B360" s="36" t="s">
        <v>0</v>
      </c>
      <c r="C360" s="40" t="s">
        <v>632</v>
      </c>
      <c r="D360" s="18">
        <v>308800</v>
      </c>
      <c r="E360" s="18">
        <v>1851.5</v>
      </c>
      <c r="F360" s="21">
        <v>306948.5</v>
      </c>
      <c r="H360">
        <f t="shared" si="144"/>
        <v>91</v>
      </c>
      <c r="I360" t="str">
        <f t="shared" si="145"/>
        <v>914</v>
      </c>
      <c r="J360" t="str">
        <f t="shared" si="146"/>
        <v>0113</v>
      </c>
      <c r="K360" t="str">
        <f t="shared" si="147"/>
        <v>3</v>
      </c>
      <c r="L360" t="str">
        <f t="shared" si="148"/>
        <v>1310029</v>
      </c>
      <c r="M360" t="str">
        <f t="shared" si="149"/>
        <v>131</v>
      </c>
      <c r="N360" t="str">
        <f t="shared" si="150"/>
        <v>1</v>
      </c>
      <c r="O360" t="str">
        <f t="shared" si="151"/>
        <v>0029</v>
      </c>
      <c r="P360" t="str">
        <f t="shared" si="152"/>
        <v xml:space="preserve">30 </v>
      </c>
      <c r="R360" s="1" t="s">
        <v>110</v>
      </c>
    </row>
    <row r="361" spans="1:18" ht="51">
      <c r="A361" s="31" t="s">
        <v>87</v>
      </c>
      <c r="B361" s="36" t="s">
        <v>0</v>
      </c>
      <c r="C361" s="40" t="s">
        <v>443</v>
      </c>
      <c r="D361" s="18">
        <v>17756100</v>
      </c>
      <c r="E361" s="18">
        <v>526606.85</v>
      </c>
      <c r="F361" s="21">
        <v>17229493.149999999</v>
      </c>
      <c r="H361">
        <f t="shared" si="144"/>
        <v>169</v>
      </c>
      <c r="I361" t="str">
        <f t="shared" si="145"/>
        <v>914</v>
      </c>
      <c r="J361" t="str">
        <f t="shared" si="146"/>
        <v>0113</v>
      </c>
      <c r="K361" t="str">
        <f t="shared" si="147"/>
        <v>3</v>
      </c>
      <c r="L361" t="str">
        <f t="shared" si="148"/>
        <v>1320000</v>
      </c>
      <c r="M361" t="str">
        <f t="shared" si="149"/>
        <v>132</v>
      </c>
      <c r="N361" t="str">
        <f t="shared" si="150"/>
        <v>2</v>
      </c>
      <c r="O361" t="str">
        <f t="shared" si="151"/>
        <v>0000</v>
      </c>
      <c r="P361" t="str">
        <f t="shared" si="152"/>
        <v xml:space="preserve">90 </v>
      </c>
      <c r="R361" s="1" t="s">
        <v>259</v>
      </c>
    </row>
    <row r="362" spans="1:18" ht="51">
      <c r="A362" s="31" t="s">
        <v>87</v>
      </c>
      <c r="B362" s="36" t="s">
        <v>0</v>
      </c>
      <c r="C362" s="40" t="s">
        <v>633</v>
      </c>
      <c r="D362" s="18">
        <v>58200</v>
      </c>
      <c r="E362" s="18">
        <v>0</v>
      </c>
      <c r="F362" s="21">
        <v>58200</v>
      </c>
      <c r="H362">
        <f t="shared" si="144"/>
        <v>169</v>
      </c>
      <c r="I362" t="str">
        <f t="shared" si="145"/>
        <v>914</v>
      </c>
      <c r="J362" t="str">
        <f t="shared" si="146"/>
        <v>0113</v>
      </c>
      <c r="K362" t="str">
        <f t="shared" si="147"/>
        <v>3</v>
      </c>
      <c r="L362" t="str">
        <f t="shared" si="148"/>
        <v>1320073</v>
      </c>
      <c r="M362" t="str">
        <f t="shared" si="149"/>
        <v>132</v>
      </c>
      <c r="N362" t="str">
        <f t="shared" si="150"/>
        <v>2</v>
      </c>
      <c r="O362" t="str">
        <f t="shared" si="151"/>
        <v>0073</v>
      </c>
      <c r="P362" t="str">
        <f t="shared" si="152"/>
        <v xml:space="preserve">00 </v>
      </c>
      <c r="R362" s="1" t="s">
        <v>260</v>
      </c>
    </row>
    <row r="363" spans="1:18" ht="51">
      <c r="A363" s="31" t="s">
        <v>87</v>
      </c>
      <c r="B363" s="36" t="s">
        <v>0</v>
      </c>
      <c r="C363" s="40" t="s">
        <v>634</v>
      </c>
      <c r="D363" s="18">
        <v>94300</v>
      </c>
      <c r="E363" s="18">
        <v>0</v>
      </c>
      <c r="F363" s="21">
        <v>94300</v>
      </c>
      <c r="H363">
        <f t="shared" si="144"/>
        <v>169</v>
      </c>
      <c r="I363" t="str">
        <f t="shared" si="145"/>
        <v>914</v>
      </c>
      <c r="J363" t="str">
        <f t="shared" si="146"/>
        <v>0113</v>
      </c>
      <c r="K363" t="str">
        <f t="shared" si="147"/>
        <v>3</v>
      </c>
      <c r="L363" t="str">
        <f t="shared" si="148"/>
        <v>1320074</v>
      </c>
      <c r="M363" t="str">
        <f t="shared" si="149"/>
        <v>132</v>
      </c>
      <c r="N363" t="str">
        <f t="shared" si="150"/>
        <v>2</v>
      </c>
      <c r="O363" t="str">
        <f t="shared" si="151"/>
        <v>0074</v>
      </c>
      <c r="P363" t="str">
        <f t="shared" si="152"/>
        <v xml:space="preserve">20 </v>
      </c>
      <c r="R363" s="1" t="s">
        <v>261</v>
      </c>
    </row>
    <row r="364" spans="1:18">
      <c r="A364" s="31" t="s">
        <v>16</v>
      </c>
      <c r="B364" s="36" t="s">
        <v>0</v>
      </c>
      <c r="C364" s="40" t="s">
        <v>639</v>
      </c>
      <c r="D364" s="18">
        <v>50000</v>
      </c>
      <c r="E364" s="18">
        <v>0</v>
      </c>
      <c r="F364" s="21">
        <v>50000</v>
      </c>
      <c r="H364">
        <f t="shared" si="144"/>
        <v>29</v>
      </c>
      <c r="I364" t="str">
        <f t="shared" si="145"/>
        <v>914</v>
      </c>
      <c r="J364" t="str">
        <f t="shared" si="146"/>
        <v>0113</v>
      </c>
      <c r="K364" t="str">
        <f t="shared" si="147"/>
        <v>3</v>
      </c>
      <c r="L364" t="str">
        <f t="shared" si="148"/>
        <v>2010086</v>
      </c>
      <c r="M364" t="str">
        <f t="shared" si="149"/>
        <v>201</v>
      </c>
      <c r="N364" t="str">
        <f t="shared" si="150"/>
        <v>1</v>
      </c>
      <c r="O364" t="str">
        <f t="shared" si="151"/>
        <v>0086</v>
      </c>
      <c r="P364" t="str">
        <f t="shared" si="152"/>
        <v xml:space="preserve">20 </v>
      </c>
      <c r="R364" s="1" t="s">
        <v>262</v>
      </c>
    </row>
    <row r="365" spans="1:18">
      <c r="A365" s="31" t="s">
        <v>16</v>
      </c>
      <c r="B365" s="36" t="s">
        <v>0</v>
      </c>
      <c r="C365" s="40" t="s">
        <v>640</v>
      </c>
      <c r="D365" s="18">
        <v>231100</v>
      </c>
      <c r="E365" s="18">
        <v>0</v>
      </c>
      <c r="F365" s="21">
        <v>231100</v>
      </c>
      <c r="H365">
        <f t="shared" si="144"/>
        <v>29</v>
      </c>
      <c r="I365" t="str">
        <f t="shared" si="145"/>
        <v>914</v>
      </c>
      <c r="J365" t="str">
        <f t="shared" si="146"/>
        <v>0113</v>
      </c>
      <c r="K365" t="str">
        <f t="shared" si="147"/>
        <v>3</v>
      </c>
      <c r="L365" t="str">
        <f t="shared" si="148"/>
        <v>2010086</v>
      </c>
      <c r="M365" t="str">
        <f t="shared" si="149"/>
        <v>201</v>
      </c>
      <c r="N365" t="str">
        <f t="shared" si="150"/>
        <v>1</v>
      </c>
      <c r="O365" t="str">
        <f t="shared" si="151"/>
        <v>0086</v>
      </c>
      <c r="P365" t="str">
        <f t="shared" si="152"/>
        <v xml:space="preserve">40 </v>
      </c>
      <c r="R365" s="1" t="s">
        <v>263</v>
      </c>
    </row>
    <row r="366" spans="1:18" ht="25.5">
      <c r="A366" s="31" t="s">
        <v>9</v>
      </c>
      <c r="B366" s="36" t="s">
        <v>0</v>
      </c>
      <c r="C366" s="40" t="s">
        <v>635</v>
      </c>
      <c r="D366" s="18">
        <v>954000</v>
      </c>
      <c r="E366" s="18">
        <v>0</v>
      </c>
      <c r="F366" s="21">
        <v>954000</v>
      </c>
      <c r="H366">
        <f t="shared" si="144"/>
        <v>91</v>
      </c>
      <c r="I366" t="str">
        <f t="shared" si="145"/>
        <v>914</v>
      </c>
      <c r="J366" t="str">
        <f t="shared" si="146"/>
        <v>0113</v>
      </c>
      <c r="K366" t="str">
        <f t="shared" si="147"/>
        <v>3</v>
      </c>
      <c r="L366" t="str">
        <f t="shared" si="148"/>
        <v>2010029</v>
      </c>
      <c r="M366" t="str">
        <f t="shared" si="149"/>
        <v>201</v>
      </c>
      <c r="N366" t="str">
        <f t="shared" si="150"/>
        <v>1</v>
      </c>
      <c r="O366" t="str">
        <f t="shared" si="151"/>
        <v>0029</v>
      </c>
      <c r="P366" t="str">
        <f t="shared" si="152"/>
        <v xml:space="preserve">70 </v>
      </c>
      <c r="R366" s="1" t="s">
        <v>264</v>
      </c>
    </row>
    <row r="367" spans="1:18" ht="25.5">
      <c r="A367" s="31" t="s">
        <v>9</v>
      </c>
      <c r="B367" s="36" t="s">
        <v>0</v>
      </c>
      <c r="C367" s="40" t="s">
        <v>636</v>
      </c>
      <c r="D367" s="18">
        <v>147300</v>
      </c>
      <c r="E367" s="18">
        <v>0</v>
      </c>
      <c r="F367" s="21">
        <v>147300</v>
      </c>
      <c r="H367">
        <f t="shared" si="144"/>
        <v>91</v>
      </c>
      <c r="I367" t="str">
        <f t="shared" si="145"/>
        <v>914</v>
      </c>
      <c r="J367" t="str">
        <f t="shared" si="146"/>
        <v>0113</v>
      </c>
      <c r="K367" t="str">
        <f t="shared" si="147"/>
        <v>3</v>
      </c>
      <c r="L367" t="str">
        <f t="shared" si="148"/>
        <v>2010029</v>
      </c>
      <c r="M367" t="str">
        <f t="shared" si="149"/>
        <v>201</v>
      </c>
      <c r="N367" t="str">
        <f t="shared" si="150"/>
        <v>1</v>
      </c>
      <c r="O367" t="str">
        <f t="shared" si="151"/>
        <v>0029</v>
      </c>
      <c r="P367" t="str">
        <f t="shared" si="152"/>
        <v xml:space="preserve">40 </v>
      </c>
      <c r="R367" s="1" t="s">
        <v>265</v>
      </c>
    </row>
    <row r="368" spans="1:18" ht="25.5">
      <c r="A368" s="31" t="s">
        <v>9</v>
      </c>
      <c r="B368" s="36" t="s">
        <v>0</v>
      </c>
      <c r="C368" s="40" t="s">
        <v>637</v>
      </c>
      <c r="D368" s="18">
        <v>66500</v>
      </c>
      <c r="E368" s="18">
        <v>175</v>
      </c>
      <c r="F368" s="21">
        <v>66325</v>
      </c>
      <c r="H368">
        <f t="shared" si="144"/>
        <v>91</v>
      </c>
      <c r="I368" t="str">
        <f t="shared" si="145"/>
        <v>914</v>
      </c>
      <c r="J368" t="str">
        <f t="shared" si="146"/>
        <v>0113</v>
      </c>
      <c r="K368" t="str">
        <f t="shared" si="147"/>
        <v>3</v>
      </c>
      <c r="L368" t="str">
        <f t="shared" si="148"/>
        <v>2010029</v>
      </c>
      <c r="M368" t="str">
        <f t="shared" si="149"/>
        <v>201</v>
      </c>
      <c r="N368" t="str">
        <f t="shared" si="150"/>
        <v>1</v>
      </c>
      <c r="O368" t="str">
        <f t="shared" si="151"/>
        <v>0029</v>
      </c>
      <c r="P368" t="str">
        <f t="shared" si="152"/>
        <v xml:space="preserve">50 </v>
      </c>
      <c r="R368" s="1" t="s">
        <v>266</v>
      </c>
    </row>
    <row r="369" spans="1:18" ht="38.25">
      <c r="A369" s="31" t="s">
        <v>20</v>
      </c>
      <c r="B369" s="36" t="s">
        <v>0</v>
      </c>
      <c r="C369" s="40" t="s">
        <v>638</v>
      </c>
      <c r="D369" s="18">
        <v>252600</v>
      </c>
      <c r="E369" s="18">
        <v>0</v>
      </c>
      <c r="F369" s="21">
        <v>252600</v>
      </c>
      <c r="H369">
        <f t="shared" si="144"/>
        <v>97</v>
      </c>
      <c r="I369" t="str">
        <f t="shared" si="145"/>
        <v>914</v>
      </c>
      <c r="J369" t="str">
        <f t="shared" si="146"/>
        <v>0113</v>
      </c>
      <c r="K369" t="str">
        <f t="shared" si="147"/>
        <v>3</v>
      </c>
      <c r="L369" t="str">
        <f t="shared" si="148"/>
        <v>2010029</v>
      </c>
      <c r="M369" t="str">
        <f t="shared" si="149"/>
        <v>201</v>
      </c>
      <c r="N369" t="str">
        <f t="shared" si="150"/>
        <v>1</v>
      </c>
      <c r="O369" t="str">
        <f t="shared" si="151"/>
        <v>0029</v>
      </c>
      <c r="P369" t="str">
        <f t="shared" si="152"/>
        <v xml:space="preserve">60 </v>
      </c>
      <c r="R369" s="1" t="s">
        <v>267</v>
      </c>
    </row>
    <row r="370" spans="1:18" ht="38.25">
      <c r="A370" s="31" t="s">
        <v>6</v>
      </c>
      <c r="B370" s="36" t="s">
        <v>0</v>
      </c>
      <c r="C370" s="40" t="s">
        <v>444</v>
      </c>
      <c r="D370" s="18">
        <v>4331000</v>
      </c>
      <c r="E370" s="18">
        <v>94483.21</v>
      </c>
      <c r="F370" s="21">
        <v>4236516.79</v>
      </c>
      <c r="H370">
        <f t="shared" si="144"/>
        <v>108</v>
      </c>
      <c r="I370" t="str">
        <f t="shared" si="145"/>
        <v>914</v>
      </c>
      <c r="J370" t="str">
        <f t="shared" si="146"/>
        <v>0113</v>
      </c>
      <c r="K370" t="str">
        <f t="shared" si="147"/>
        <v>3</v>
      </c>
      <c r="L370" t="str">
        <f t="shared" si="148"/>
        <v>2020000</v>
      </c>
      <c r="M370" t="str">
        <f t="shared" si="149"/>
        <v>202</v>
      </c>
      <c r="N370" t="str">
        <f t="shared" si="150"/>
        <v>2</v>
      </c>
      <c r="O370" t="str">
        <f t="shared" si="151"/>
        <v>0000</v>
      </c>
      <c r="P370" t="str">
        <f t="shared" si="152"/>
        <v xml:space="preserve">10 </v>
      </c>
      <c r="R370" s="1" t="s">
        <v>268</v>
      </c>
    </row>
    <row r="371" spans="1:18" ht="38.25">
      <c r="A371" s="31" t="s">
        <v>7</v>
      </c>
      <c r="B371" s="36" t="s">
        <v>0</v>
      </c>
      <c r="C371" s="40" t="s">
        <v>445</v>
      </c>
      <c r="D371" s="18">
        <v>497100</v>
      </c>
      <c r="E371" s="18">
        <v>0</v>
      </c>
      <c r="F371" s="21">
        <v>497100</v>
      </c>
      <c r="H371">
        <f t="shared" si="144"/>
        <v>98</v>
      </c>
      <c r="I371" t="str">
        <f t="shared" si="145"/>
        <v>914</v>
      </c>
      <c r="J371" t="str">
        <f t="shared" si="146"/>
        <v>0113</v>
      </c>
      <c r="K371" t="str">
        <f t="shared" si="147"/>
        <v>3</v>
      </c>
      <c r="L371" t="str">
        <f t="shared" si="148"/>
        <v>2020000</v>
      </c>
      <c r="M371" t="str">
        <f t="shared" si="149"/>
        <v>202</v>
      </c>
      <c r="N371" t="str">
        <f t="shared" si="150"/>
        <v>2</v>
      </c>
      <c r="O371" t="str">
        <f t="shared" si="151"/>
        <v>0000</v>
      </c>
      <c r="P371" t="str">
        <f t="shared" si="152"/>
        <v xml:space="preserve">10 </v>
      </c>
      <c r="R371" s="1" t="s">
        <v>268</v>
      </c>
    </row>
    <row r="372" spans="1:18" ht="38.25">
      <c r="A372" s="31" t="s">
        <v>8</v>
      </c>
      <c r="B372" s="36" t="s">
        <v>0</v>
      </c>
      <c r="C372" s="40" t="s">
        <v>446</v>
      </c>
      <c r="D372" s="18">
        <v>1358100</v>
      </c>
      <c r="E372" s="18">
        <v>139268.57999999999</v>
      </c>
      <c r="F372" s="21">
        <v>1218831.42</v>
      </c>
      <c r="H372">
        <f t="shared" si="144"/>
        <v>146</v>
      </c>
      <c r="I372" t="str">
        <f t="shared" si="145"/>
        <v>914</v>
      </c>
      <c r="J372" t="str">
        <f t="shared" si="146"/>
        <v>0113</v>
      </c>
      <c r="K372" t="str">
        <f t="shared" si="147"/>
        <v>3</v>
      </c>
      <c r="L372" t="str">
        <f t="shared" si="148"/>
        <v>2020000</v>
      </c>
      <c r="M372" t="str">
        <f t="shared" si="149"/>
        <v>202</v>
      </c>
      <c r="N372" t="str">
        <f t="shared" si="150"/>
        <v>2</v>
      </c>
      <c r="O372" t="str">
        <f t="shared" si="151"/>
        <v>0000</v>
      </c>
      <c r="P372" t="str">
        <f t="shared" si="152"/>
        <v xml:space="preserve">10 </v>
      </c>
      <c r="R372" s="1" t="s">
        <v>268</v>
      </c>
    </row>
    <row r="373" spans="1:18" ht="38.25">
      <c r="A373" s="31" t="s">
        <v>7</v>
      </c>
      <c r="B373" s="36" t="s">
        <v>0</v>
      </c>
      <c r="C373" s="40" t="s">
        <v>447</v>
      </c>
      <c r="D373" s="18">
        <v>165800</v>
      </c>
      <c r="E373" s="18">
        <v>0</v>
      </c>
      <c r="F373" s="21">
        <v>165800</v>
      </c>
      <c r="H373">
        <f t="shared" si="144"/>
        <v>98</v>
      </c>
      <c r="I373" t="str">
        <f t="shared" si="145"/>
        <v>914</v>
      </c>
      <c r="J373" t="str">
        <f t="shared" si="146"/>
        <v>0113</v>
      </c>
      <c r="K373" t="str">
        <f t="shared" si="147"/>
        <v>3</v>
      </c>
      <c r="L373" t="str">
        <f t="shared" si="148"/>
        <v>2020000</v>
      </c>
      <c r="M373" t="str">
        <f t="shared" si="149"/>
        <v>202</v>
      </c>
      <c r="N373" t="str">
        <f t="shared" si="150"/>
        <v>2</v>
      </c>
      <c r="O373" t="str">
        <f t="shared" si="151"/>
        <v>0000</v>
      </c>
      <c r="P373" t="str">
        <f t="shared" si="152"/>
        <v xml:space="preserve">90 </v>
      </c>
      <c r="R373" s="1" t="s">
        <v>269</v>
      </c>
    </row>
    <row r="374" spans="1:18" ht="25.5">
      <c r="A374" s="31" t="s">
        <v>9</v>
      </c>
      <c r="B374" s="36" t="s">
        <v>0</v>
      </c>
      <c r="C374" s="40" t="s">
        <v>448</v>
      </c>
      <c r="D374" s="18">
        <v>314200</v>
      </c>
      <c r="E374" s="18">
        <v>30873.18</v>
      </c>
      <c r="F374" s="21">
        <v>283326.82</v>
      </c>
      <c r="H374">
        <f t="shared" si="144"/>
        <v>91</v>
      </c>
      <c r="I374" t="str">
        <f t="shared" si="145"/>
        <v>914</v>
      </c>
      <c r="J374" t="str">
        <f t="shared" si="146"/>
        <v>0113</v>
      </c>
      <c r="K374" t="str">
        <f t="shared" si="147"/>
        <v>3</v>
      </c>
      <c r="L374" t="str">
        <f t="shared" si="148"/>
        <v>2020000</v>
      </c>
      <c r="M374" t="str">
        <f t="shared" si="149"/>
        <v>202</v>
      </c>
      <c r="N374" t="str">
        <f t="shared" si="150"/>
        <v>2</v>
      </c>
      <c r="O374" t="str">
        <f t="shared" si="151"/>
        <v>0000</v>
      </c>
      <c r="P374" t="str">
        <f t="shared" si="152"/>
        <v xml:space="preserve">90 </v>
      </c>
      <c r="R374" s="1" t="s">
        <v>269</v>
      </c>
    </row>
    <row r="375" spans="1:18" ht="25.5">
      <c r="A375" s="31" t="s">
        <v>18</v>
      </c>
      <c r="B375" s="36" t="s">
        <v>0</v>
      </c>
      <c r="C375" s="40" t="s">
        <v>449</v>
      </c>
      <c r="D375" s="18">
        <v>9900</v>
      </c>
      <c r="E375" s="18">
        <v>0</v>
      </c>
      <c r="F375" s="21">
        <v>9900</v>
      </c>
      <c r="H375">
        <f t="shared" si="144"/>
        <v>59</v>
      </c>
      <c r="I375" t="str">
        <f t="shared" si="145"/>
        <v>914</v>
      </c>
      <c r="J375" t="str">
        <f t="shared" si="146"/>
        <v>0113</v>
      </c>
      <c r="K375" t="str">
        <f t="shared" si="147"/>
        <v>3</v>
      </c>
      <c r="L375" t="str">
        <f t="shared" si="148"/>
        <v>2020000</v>
      </c>
      <c r="M375" t="str">
        <f t="shared" si="149"/>
        <v>202</v>
      </c>
      <c r="N375" t="str">
        <f t="shared" si="150"/>
        <v>2</v>
      </c>
      <c r="O375" t="str">
        <f t="shared" si="151"/>
        <v>0000</v>
      </c>
      <c r="P375" t="str">
        <f t="shared" si="152"/>
        <v xml:space="preserve">90 </v>
      </c>
      <c r="R375" s="1" t="s">
        <v>269</v>
      </c>
    </row>
    <row r="376" spans="1:18">
      <c r="A376" s="31" t="s">
        <v>13</v>
      </c>
      <c r="B376" s="36" t="s">
        <v>0</v>
      </c>
      <c r="C376" s="40" t="s">
        <v>450</v>
      </c>
      <c r="D376" s="18">
        <v>900</v>
      </c>
      <c r="E376" s="18">
        <v>0</v>
      </c>
      <c r="F376" s="21">
        <v>900</v>
      </c>
      <c r="H376">
        <f t="shared" ref="H376:H398" si="153">LEN(A376)</f>
        <v>46</v>
      </c>
      <c r="I376" t="str">
        <f t="shared" ref="I376:I398" si="154">MID(C376,1,3)</f>
        <v>914</v>
      </c>
      <c r="J376" t="str">
        <f t="shared" ref="J376:J398" si="155">MID(C376,5,4)</f>
        <v>0113</v>
      </c>
      <c r="K376" t="str">
        <f t="shared" ref="K376:K398" si="156">MID(C376,8,1)</f>
        <v>3</v>
      </c>
      <c r="L376" t="str">
        <f t="shared" ref="L376:L398" si="157">MID(C376,10,7)</f>
        <v>2020000</v>
      </c>
      <c r="M376" t="str">
        <f t="shared" ref="M376:M398" si="158">MID(C376,10,3)</f>
        <v>202</v>
      </c>
      <c r="N376" t="str">
        <f t="shared" ref="N376:N398" si="159">MID(C376,12,1)</f>
        <v>2</v>
      </c>
      <c r="O376" t="str">
        <f t="shared" ref="O376:O398" si="160">MID(C376,13,4)</f>
        <v>0000</v>
      </c>
      <c r="P376" t="str">
        <f t="shared" ref="P376:P398" si="161">MID(C376,18,3)</f>
        <v xml:space="preserve">90 </v>
      </c>
      <c r="R376" s="1" t="s">
        <v>269</v>
      </c>
    </row>
    <row r="377" spans="1:18" ht="25.5">
      <c r="A377" s="31" t="s">
        <v>9</v>
      </c>
      <c r="B377" s="36" t="s">
        <v>0</v>
      </c>
      <c r="C377" s="40" t="s">
        <v>641</v>
      </c>
      <c r="D377" s="18">
        <v>29400</v>
      </c>
      <c r="E377" s="18">
        <v>0</v>
      </c>
      <c r="F377" s="21">
        <v>29400</v>
      </c>
      <c r="H377">
        <f t="shared" si="153"/>
        <v>91</v>
      </c>
      <c r="I377" t="str">
        <f t="shared" si="154"/>
        <v>914</v>
      </c>
      <c r="J377" t="str">
        <f t="shared" si="155"/>
        <v>0113</v>
      </c>
      <c r="K377" t="str">
        <f t="shared" si="156"/>
        <v>3</v>
      </c>
      <c r="L377" t="str">
        <f t="shared" si="157"/>
        <v>2020029</v>
      </c>
      <c r="M377" t="str">
        <f t="shared" si="158"/>
        <v>202</v>
      </c>
      <c r="N377" t="str">
        <f t="shared" si="159"/>
        <v>2</v>
      </c>
      <c r="O377" t="str">
        <f t="shared" si="160"/>
        <v>0029</v>
      </c>
      <c r="P377" t="str">
        <f t="shared" si="161"/>
        <v xml:space="preserve">20 </v>
      </c>
      <c r="R377" s="1" t="s">
        <v>270</v>
      </c>
    </row>
    <row r="378" spans="1:18" ht="25.5">
      <c r="A378" s="31" t="s">
        <v>9</v>
      </c>
      <c r="B378" s="36" t="s">
        <v>0</v>
      </c>
      <c r="C378" s="40" t="s">
        <v>642</v>
      </c>
      <c r="D378" s="18">
        <v>77800</v>
      </c>
      <c r="E378" s="18">
        <v>3513.67</v>
      </c>
      <c r="F378" s="21">
        <v>74286.33</v>
      </c>
      <c r="H378">
        <f t="shared" si="153"/>
        <v>91</v>
      </c>
      <c r="I378" t="str">
        <f t="shared" si="154"/>
        <v>914</v>
      </c>
      <c r="J378" t="str">
        <f t="shared" si="155"/>
        <v>0113</v>
      </c>
      <c r="K378" t="str">
        <f t="shared" si="156"/>
        <v>3</v>
      </c>
      <c r="L378" t="str">
        <f t="shared" si="157"/>
        <v>2020029</v>
      </c>
      <c r="M378" t="str">
        <f t="shared" si="158"/>
        <v>202</v>
      </c>
      <c r="N378" t="str">
        <f t="shared" si="159"/>
        <v>2</v>
      </c>
      <c r="O378" t="str">
        <f t="shared" si="160"/>
        <v>0029</v>
      </c>
      <c r="P378" t="str">
        <f t="shared" si="161"/>
        <v xml:space="preserve">60 </v>
      </c>
      <c r="R378" s="1" t="s">
        <v>271</v>
      </c>
    </row>
    <row r="379" spans="1:18">
      <c r="A379" s="31" t="s">
        <v>13</v>
      </c>
      <c r="B379" s="36" t="s">
        <v>0</v>
      </c>
      <c r="C379" s="40" t="s">
        <v>643</v>
      </c>
      <c r="D379" s="18">
        <v>43700</v>
      </c>
      <c r="E379" s="18">
        <v>13139</v>
      </c>
      <c r="F379" s="21">
        <v>30561</v>
      </c>
      <c r="H379">
        <f t="shared" si="153"/>
        <v>46</v>
      </c>
      <c r="I379" t="str">
        <f t="shared" si="154"/>
        <v>914</v>
      </c>
      <c r="J379" t="str">
        <f t="shared" si="155"/>
        <v>0113</v>
      </c>
      <c r="K379" t="str">
        <f t="shared" si="156"/>
        <v>3</v>
      </c>
      <c r="L379" t="str">
        <f t="shared" si="157"/>
        <v>2020029</v>
      </c>
      <c r="M379" t="str">
        <f t="shared" si="158"/>
        <v>202</v>
      </c>
      <c r="N379" t="str">
        <f t="shared" si="159"/>
        <v>2</v>
      </c>
      <c r="O379" t="str">
        <f t="shared" si="160"/>
        <v>0029</v>
      </c>
      <c r="P379" t="str">
        <f t="shared" si="161"/>
        <v xml:space="preserve">60 </v>
      </c>
      <c r="R379" s="1" t="s">
        <v>271</v>
      </c>
    </row>
    <row r="380" spans="1:18">
      <c r="A380" s="31" t="s">
        <v>28</v>
      </c>
      <c r="B380" s="36" t="s">
        <v>0</v>
      </c>
      <c r="C380" s="40" t="s">
        <v>451</v>
      </c>
      <c r="D380" s="18">
        <v>500000</v>
      </c>
      <c r="E380" s="18">
        <v>0</v>
      </c>
      <c r="F380" s="21">
        <v>500000</v>
      </c>
      <c r="H380">
        <f t="shared" si="153"/>
        <v>23</v>
      </c>
      <c r="I380" t="str">
        <f t="shared" si="154"/>
        <v>914</v>
      </c>
      <c r="J380" t="str">
        <f t="shared" si="155"/>
        <v>0400</v>
      </c>
      <c r="K380" t="str">
        <f t="shared" si="156"/>
        <v>0</v>
      </c>
      <c r="L380" t="str">
        <f t="shared" si="157"/>
        <v>0000000</v>
      </c>
      <c r="M380" t="str">
        <f t="shared" si="158"/>
        <v>000</v>
      </c>
      <c r="N380" t="str">
        <f t="shared" si="159"/>
        <v>0</v>
      </c>
      <c r="O380" t="str">
        <f t="shared" si="160"/>
        <v>0000</v>
      </c>
      <c r="P380" t="str">
        <f t="shared" si="161"/>
        <v xml:space="preserve">00 </v>
      </c>
      <c r="R380" s="1" t="s">
        <v>104</v>
      </c>
    </row>
    <row r="381" spans="1:18">
      <c r="A381" s="31" t="s">
        <v>31</v>
      </c>
      <c r="B381" s="36" t="s">
        <v>0</v>
      </c>
      <c r="C381" s="40" t="s">
        <v>452</v>
      </c>
      <c r="D381" s="18">
        <v>500000</v>
      </c>
      <c r="E381" s="18">
        <v>0</v>
      </c>
      <c r="F381" s="21">
        <v>500000</v>
      </c>
      <c r="H381">
        <f t="shared" si="153"/>
        <v>37</v>
      </c>
      <c r="I381" t="str">
        <f t="shared" si="154"/>
        <v>914</v>
      </c>
      <c r="J381" t="str">
        <f t="shared" si="155"/>
        <v>0409</v>
      </c>
      <c r="K381" t="str">
        <f t="shared" si="156"/>
        <v>9</v>
      </c>
      <c r="L381" t="str">
        <f t="shared" si="157"/>
        <v>0000000</v>
      </c>
      <c r="M381" t="str">
        <f t="shared" si="158"/>
        <v>000</v>
      </c>
      <c r="N381" t="str">
        <f t="shared" si="159"/>
        <v>0</v>
      </c>
      <c r="O381" t="str">
        <f t="shared" si="160"/>
        <v>0000</v>
      </c>
      <c r="P381" t="str">
        <f t="shared" si="161"/>
        <v xml:space="preserve">00 </v>
      </c>
      <c r="R381" s="1" t="s">
        <v>104</v>
      </c>
    </row>
    <row r="382" spans="1:18" ht="25.5">
      <c r="A382" s="31" t="s">
        <v>9</v>
      </c>
      <c r="B382" s="36" t="s">
        <v>0</v>
      </c>
      <c r="C382" s="40" t="s">
        <v>644</v>
      </c>
      <c r="D382" s="18">
        <v>500000</v>
      </c>
      <c r="E382" s="18">
        <v>0</v>
      </c>
      <c r="F382" s="21">
        <v>500000</v>
      </c>
      <c r="H382">
        <f t="shared" si="153"/>
        <v>91</v>
      </c>
      <c r="I382" t="str">
        <f t="shared" si="154"/>
        <v>914</v>
      </c>
      <c r="J382" t="str">
        <f t="shared" si="155"/>
        <v>0409</v>
      </c>
      <c r="K382" t="str">
        <f t="shared" si="156"/>
        <v>9</v>
      </c>
      <c r="L382" t="str">
        <f t="shared" si="157"/>
        <v>2010029</v>
      </c>
      <c r="M382" t="str">
        <f t="shared" si="158"/>
        <v>201</v>
      </c>
      <c r="N382" t="str">
        <f t="shared" si="159"/>
        <v>1</v>
      </c>
      <c r="O382" t="str">
        <f t="shared" si="160"/>
        <v>0029</v>
      </c>
      <c r="P382" t="str">
        <f t="shared" si="161"/>
        <v xml:space="preserve">80 </v>
      </c>
      <c r="R382" s="1" t="s">
        <v>272</v>
      </c>
    </row>
    <row r="383" spans="1:18">
      <c r="A383" s="31" t="s">
        <v>34</v>
      </c>
      <c r="B383" s="36" t="s">
        <v>0</v>
      </c>
      <c r="C383" s="40" t="s">
        <v>453</v>
      </c>
      <c r="D383" s="18">
        <v>508000</v>
      </c>
      <c r="E383" s="18">
        <v>0</v>
      </c>
      <c r="F383" s="21">
        <v>508000</v>
      </c>
      <c r="H383">
        <f t="shared" si="153"/>
        <v>31</v>
      </c>
      <c r="I383" t="str">
        <f t="shared" si="154"/>
        <v>914</v>
      </c>
      <c r="J383" t="str">
        <f t="shared" si="155"/>
        <v>0500</v>
      </c>
      <c r="K383" t="str">
        <f t="shared" si="156"/>
        <v>0</v>
      </c>
      <c r="L383" t="str">
        <f t="shared" si="157"/>
        <v>0000000</v>
      </c>
      <c r="M383" t="str">
        <f t="shared" si="158"/>
        <v>000</v>
      </c>
      <c r="N383" t="str">
        <f t="shared" si="159"/>
        <v>0</v>
      </c>
      <c r="O383" t="str">
        <f t="shared" si="160"/>
        <v>0000</v>
      </c>
      <c r="P383" t="str">
        <f t="shared" si="161"/>
        <v xml:space="preserve">00 </v>
      </c>
      <c r="R383" s="1" t="s">
        <v>104</v>
      </c>
    </row>
    <row r="384" spans="1:18" ht="25.5">
      <c r="A384" s="31" t="s">
        <v>89</v>
      </c>
      <c r="B384" s="36" t="s">
        <v>0</v>
      </c>
      <c r="C384" s="39" t="s">
        <v>88</v>
      </c>
      <c r="D384" s="18">
        <v>508000</v>
      </c>
      <c r="E384" s="18">
        <v>0</v>
      </c>
      <c r="F384" s="21">
        <v>508000</v>
      </c>
      <c r="H384">
        <f t="shared" si="153"/>
        <v>57</v>
      </c>
      <c r="I384" t="str">
        <f t="shared" si="154"/>
        <v>914</v>
      </c>
      <c r="J384" t="str">
        <f t="shared" si="155"/>
        <v>0505</v>
      </c>
      <c r="K384" t="str">
        <f t="shared" si="156"/>
        <v>5</v>
      </c>
      <c r="L384" t="str">
        <f t="shared" si="157"/>
        <v>0000000</v>
      </c>
      <c r="M384" t="str">
        <f t="shared" si="158"/>
        <v>000</v>
      </c>
      <c r="N384" t="str">
        <f t="shared" si="159"/>
        <v>0</v>
      </c>
      <c r="O384" t="str">
        <f t="shared" si="160"/>
        <v>0000</v>
      </c>
      <c r="P384" t="str">
        <f t="shared" si="161"/>
        <v>000</v>
      </c>
      <c r="R384" s="1" t="s">
        <v>104</v>
      </c>
    </row>
    <row r="385" spans="1:18">
      <c r="A385" s="31" t="s">
        <v>16</v>
      </c>
      <c r="B385" s="36" t="s">
        <v>0</v>
      </c>
      <c r="C385" s="40" t="s">
        <v>645</v>
      </c>
      <c r="D385" s="18">
        <v>508000</v>
      </c>
      <c r="E385" s="18">
        <v>0</v>
      </c>
      <c r="F385" s="21">
        <v>508000</v>
      </c>
      <c r="H385">
        <f t="shared" si="153"/>
        <v>29</v>
      </c>
      <c r="I385" t="str">
        <f t="shared" si="154"/>
        <v>914</v>
      </c>
      <c r="J385" t="str">
        <f t="shared" si="155"/>
        <v>0505</v>
      </c>
      <c r="K385" t="str">
        <f t="shared" si="156"/>
        <v>5</v>
      </c>
      <c r="L385" t="str">
        <f t="shared" si="157"/>
        <v>2010086</v>
      </c>
      <c r="M385" t="str">
        <f t="shared" si="158"/>
        <v>201</v>
      </c>
      <c r="N385" t="str">
        <f t="shared" si="159"/>
        <v>1</v>
      </c>
      <c r="O385" t="str">
        <f t="shared" si="160"/>
        <v>0086</v>
      </c>
      <c r="P385" t="str">
        <f t="shared" si="161"/>
        <v xml:space="preserve">30 </v>
      </c>
      <c r="R385" s="1" t="s">
        <v>273</v>
      </c>
    </row>
    <row r="386" spans="1:18">
      <c r="A386" s="31" t="s">
        <v>52</v>
      </c>
      <c r="B386" s="36" t="s">
        <v>0</v>
      </c>
      <c r="C386" s="40" t="s">
        <v>454</v>
      </c>
      <c r="D386" s="18">
        <v>3613900</v>
      </c>
      <c r="E386" s="18">
        <v>90000</v>
      </c>
      <c r="F386" s="21">
        <v>3523900</v>
      </c>
      <c r="H386">
        <f t="shared" si="153"/>
        <v>20</v>
      </c>
      <c r="I386" t="str">
        <f t="shared" si="154"/>
        <v>914</v>
      </c>
      <c r="J386" t="str">
        <f t="shared" si="155"/>
        <v>1000</v>
      </c>
      <c r="K386" t="str">
        <f t="shared" si="156"/>
        <v>0</v>
      </c>
      <c r="L386" t="str">
        <f t="shared" si="157"/>
        <v>0000000</v>
      </c>
      <c r="M386" t="str">
        <f t="shared" si="158"/>
        <v>000</v>
      </c>
      <c r="N386" t="str">
        <f t="shared" si="159"/>
        <v>0</v>
      </c>
      <c r="O386" t="str">
        <f t="shared" si="160"/>
        <v>0000</v>
      </c>
      <c r="P386" t="str">
        <f t="shared" si="161"/>
        <v xml:space="preserve">00 </v>
      </c>
      <c r="R386" s="1" t="s">
        <v>104</v>
      </c>
    </row>
    <row r="387" spans="1:18">
      <c r="A387" s="31" t="s">
        <v>85</v>
      </c>
      <c r="B387" s="36" t="s">
        <v>0</v>
      </c>
      <c r="C387" s="40" t="s">
        <v>455</v>
      </c>
      <c r="D387" s="18">
        <v>3613900</v>
      </c>
      <c r="E387" s="18">
        <v>90000</v>
      </c>
      <c r="F387" s="21">
        <v>3523900</v>
      </c>
      <c r="H387">
        <f t="shared" si="153"/>
        <v>45</v>
      </c>
      <c r="I387" t="str">
        <f t="shared" si="154"/>
        <v>914</v>
      </c>
      <c r="J387" t="str">
        <f t="shared" si="155"/>
        <v>1006</v>
      </c>
      <c r="K387" t="str">
        <f t="shared" si="156"/>
        <v>6</v>
      </c>
      <c r="L387" t="str">
        <f t="shared" si="157"/>
        <v>0000000</v>
      </c>
      <c r="M387" t="str">
        <f t="shared" si="158"/>
        <v>000</v>
      </c>
      <c r="N387" t="str">
        <f t="shared" si="159"/>
        <v>0</v>
      </c>
      <c r="O387" t="str">
        <f t="shared" si="160"/>
        <v>0000</v>
      </c>
      <c r="P387" t="str">
        <f t="shared" si="161"/>
        <v xml:space="preserve">00 </v>
      </c>
      <c r="R387" s="1" t="s">
        <v>104</v>
      </c>
    </row>
    <row r="388" spans="1:18" ht="51">
      <c r="A388" s="31" t="s">
        <v>87</v>
      </c>
      <c r="B388" s="36" t="s">
        <v>0</v>
      </c>
      <c r="C388" s="40" t="s">
        <v>646</v>
      </c>
      <c r="D388" s="18">
        <v>3613900</v>
      </c>
      <c r="E388" s="18">
        <v>90000</v>
      </c>
      <c r="F388" s="21">
        <v>3523900</v>
      </c>
      <c r="H388">
        <f t="shared" si="153"/>
        <v>169</v>
      </c>
      <c r="I388" t="str">
        <f t="shared" si="154"/>
        <v>914</v>
      </c>
      <c r="J388" t="str">
        <f t="shared" si="155"/>
        <v>1006</v>
      </c>
      <c r="K388" t="str">
        <f t="shared" si="156"/>
        <v>6</v>
      </c>
      <c r="L388" t="str">
        <f t="shared" si="157"/>
        <v>1320072</v>
      </c>
      <c r="M388" t="str">
        <f t="shared" si="158"/>
        <v>132</v>
      </c>
      <c r="N388" t="str">
        <f t="shared" si="159"/>
        <v>2</v>
      </c>
      <c r="O388" t="str">
        <f t="shared" si="160"/>
        <v>0072</v>
      </c>
      <c r="P388" t="str">
        <f t="shared" si="161"/>
        <v xml:space="preserve">10 </v>
      </c>
      <c r="R388" s="1" t="s">
        <v>274</v>
      </c>
    </row>
    <row r="389" spans="1:18" ht="25.5">
      <c r="A389" s="31" t="s">
        <v>90</v>
      </c>
      <c r="B389" s="36" t="s">
        <v>0</v>
      </c>
      <c r="C389" s="40" t="s">
        <v>456</v>
      </c>
      <c r="D389" s="18">
        <v>4027400</v>
      </c>
      <c r="E389" s="18">
        <v>0</v>
      </c>
      <c r="F389" s="21">
        <v>4027400</v>
      </c>
      <c r="H389">
        <f t="shared" si="153"/>
        <v>81</v>
      </c>
      <c r="I389" t="str">
        <f t="shared" si="154"/>
        <v>917</v>
      </c>
      <c r="J389" t="str">
        <f t="shared" si="155"/>
        <v>0000</v>
      </c>
      <c r="K389" t="str">
        <f t="shared" si="156"/>
        <v>0</v>
      </c>
      <c r="L389" t="str">
        <f t="shared" si="157"/>
        <v>0000000</v>
      </c>
      <c r="M389" t="str">
        <f t="shared" si="158"/>
        <v>000</v>
      </c>
      <c r="N389" t="str">
        <f t="shared" si="159"/>
        <v>0</v>
      </c>
      <c r="O389" t="str">
        <f t="shared" si="160"/>
        <v>0000</v>
      </c>
      <c r="P389" t="str">
        <f t="shared" si="161"/>
        <v xml:space="preserve">00 </v>
      </c>
      <c r="R389" s="1" t="s">
        <v>104</v>
      </c>
    </row>
    <row r="390" spans="1:18">
      <c r="A390" s="31" t="s">
        <v>4</v>
      </c>
      <c r="B390" s="36" t="s">
        <v>0</v>
      </c>
      <c r="C390" s="40" t="s">
        <v>457</v>
      </c>
      <c r="D390" s="18">
        <v>4027400</v>
      </c>
      <c r="E390" s="18">
        <v>0</v>
      </c>
      <c r="F390" s="21">
        <v>4027400</v>
      </c>
      <c r="H390">
        <f t="shared" si="153"/>
        <v>28</v>
      </c>
      <c r="I390" t="str">
        <f t="shared" si="154"/>
        <v>917</v>
      </c>
      <c r="J390" t="str">
        <f t="shared" si="155"/>
        <v>0100</v>
      </c>
      <c r="K390" t="str">
        <f t="shared" si="156"/>
        <v>0</v>
      </c>
      <c r="L390" t="str">
        <f t="shared" si="157"/>
        <v>0000000</v>
      </c>
      <c r="M390" t="str">
        <f t="shared" si="158"/>
        <v>000</v>
      </c>
      <c r="N390" t="str">
        <f t="shared" si="159"/>
        <v>0</v>
      </c>
      <c r="O390" t="str">
        <f t="shared" si="160"/>
        <v>0000</v>
      </c>
      <c r="P390" t="str">
        <f t="shared" si="161"/>
        <v xml:space="preserve">00 </v>
      </c>
      <c r="R390" s="1" t="s">
        <v>104</v>
      </c>
    </row>
    <row r="391" spans="1:18">
      <c r="A391" s="31" t="s">
        <v>15</v>
      </c>
      <c r="B391" s="36" t="s">
        <v>0</v>
      </c>
      <c r="C391" s="40" t="s">
        <v>458</v>
      </c>
      <c r="D391" s="18">
        <v>4027400</v>
      </c>
      <c r="E391" s="18">
        <v>0</v>
      </c>
      <c r="F391" s="21">
        <v>4027400</v>
      </c>
      <c r="H391">
        <f t="shared" si="153"/>
        <v>35</v>
      </c>
      <c r="I391" t="str">
        <f t="shared" si="154"/>
        <v>917</v>
      </c>
      <c r="J391" t="str">
        <f t="shared" si="155"/>
        <v>0113</v>
      </c>
      <c r="K391" t="str">
        <f t="shared" si="156"/>
        <v>3</v>
      </c>
      <c r="L391" t="str">
        <f t="shared" si="157"/>
        <v>0000000</v>
      </c>
      <c r="M391" t="str">
        <f t="shared" si="158"/>
        <v>000</v>
      </c>
      <c r="N391" t="str">
        <f t="shared" si="159"/>
        <v>0</v>
      </c>
      <c r="O391" t="str">
        <f t="shared" si="160"/>
        <v>0000</v>
      </c>
      <c r="P391" t="str">
        <f t="shared" si="161"/>
        <v xml:space="preserve">00 </v>
      </c>
      <c r="R391" s="1" t="s">
        <v>104</v>
      </c>
    </row>
    <row r="392" spans="1:18" ht="25.5">
      <c r="A392" s="31" t="s">
        <v>9</v>
      </c>
      <c r="B392" s="36" t="s">
        <v>0</v>
      </c>
      <c r="C392" s="40" t="s">
        <v>647</v>
      </c>
      <c r="D392" s="18">
        <v>7100</v>
      </c>
      <c r="E392" s="18">
        <v>0</v>
      </c>
      <c r="F392" s="21">
        <v>7100</v>
      </c>
      <c r="H392">
        <f t="shared" si="153"/>
        <v>91</v>
      </c>
      <c r="I392" t="str">
        <f t="shared" si="154"/>
        <v>917</v>
      </c>
      <c r="J392" t="str">
        <f t="shared" si="155"/>
        <v>0113</v>
      </c>
      <c r="K392" t="str">
        <f t="shared" si="156"/>
        <v>3</v>
      </c>
      <c r="L392" t="str">
        <f t="shared" si="157"/>
        <v>1310072</v>
      </c>
      <c r="M392" t="str">
        <f t="shared" si="158"/>
        <v>131</v>
      </c>
      <c r="N392" t="str">
        <f t="shared" si="159"/>
        <v>1</v>
      </c>
      <c r="O392" t="str">
        <f t="shared" si="160"/>
        <v>0072</v>
      </c>
      <c r="P392" t="str">
        <f t="shared" si="161"/>
        <v xml:space="preserve">90 </v>
      </c>
      <c r="R392" s="1" t="s">
        <v>275</v>
      </c>
    </row>
    <row r="393" spans="1:18" ht="38.25">
      <c r="A393" s="31" t="s">
        <v>6</v>
      </c>
      <c r="B393" s="36" t="s">
        <v>0</v>
      </c>
      <c r="C393" s="40" t="s">
        <v>648</v>
      </c>
      <c r="D393" s="18">
        <v>1777300</v>
      </c>
      <c r="E393" s="18">
        <v>0</v>
      </c>
      <c r="F393" s="21">
        <v>1777300</v>
      </c>
      <c r="H393">
        <f t="shared" si="153"/>
        <v>108</v>
      </c>
      <c r="I393" t="str">
        <f t="shared" si="154"/>
        <v>917</v>
      </c>
      <c r="J393" t="str">
        <f t="shared" si="155"/>
        <v>0113</v>
      </c>
      <c r="K393" t="str">
        <f t="shared" si="156"/>
        <v>3</v>
      </c>
      <c r="L393" t="str">
        <f t="shared" si="157"/>
        <v>9990059</v>
      </c>
      <c r="M393" t="str">
        <f t="shared" si="158"/>
        <v>999</v>
      </c>
      <c r="N393" t="str">
        <f t="shared" si="159"/>
        <v>9</v>
      </c>
      <c r="O393" t="str">
        <f t="shared" si="160"/>
        <v>0059</v>
      </c>
      <c r="P393" t="str">
        <f t="shared" si="161"/>
        <v xml:space="preserve">10 </v>
      </c>
      <c r="R393" s="1" t="s">
        <v>276</v>
      </c>
    </row>
    <row r="394" spans="1:18" ht="38.25">
      <c r="A394" s="31" t="s">
        <v>7</v>
      </c>
      <c r="B394" s="36" t="s">
        <v>0</v>
      </c>
      <c r="C394" s="40" t="s">
        <v>649</v>
      </c>
      <c r="D394" s="18">
        <v>309000</v>
      </c>
      <c r="E394" s="18">
        <v>0</v>
      </c>
      <c r="F394" s="21">
        <v>309000</v>
      </c>
      <c r="H394">
        <f t="shared" si="153"/>
        <v>98</v>
      </c>
      <c r="I394" t="str">
        <f t="shared" si="154"/>
        <v>917</v>
      </c>
      <c r="J394" t="str">
        <f t="shared" si="155"/>
        <v>0113</v>
      </c>
      <c r="K394" t="str">
        <f t="shared" si="156"/>
        <v>3</v>
      </c>
      <c r="L394" t="str">
        <f t="shared" si="157"/>
        <v>9990059</v>
      </c>
      <c r="M394" t="str">
        <f t="shared" si="158"/>
        <v>999</v>
      </c>
      <c r="N394" t="str">
        <f t="shared" si="159"/>
        <v>9</v>
      </c>
      <c r="O394" t="str">
        <f t="shared" si="160"/>
        <v>0059</v>
      </c>
      <c r="P394" t="str">
        <f t="shared" si="161"/>
        <v xml:space="preserve">10 </v>
      </c>
      <c r="R394" s="1" t="s">
        <v>276</v>
      </c>
    </row>
    <row r="395" spans="1:18" ht="38.25">
      <c r="A395" s="31" t="s">
        <v>8</v>
      </c>
      <c r="B395" s="36" t="s">
        <v>0</v>
      </c>
      <c r="C395" s="40" t="s">
        <v>650</v>
      </c>
      <c r="D395" s="18">
        <v>1539000</v>
      </c>
      <c r="E395" s="18">
        <v>0</v>
      </c>
      <c r="F395" s="21">
        <v>1539000</v>
      </c>
      <c r="H395">
        <f t="shared" si="153"/>
        <v>146</v>
      </c>
      <c r="I395" t="str">
        <f t="shared" si="154"/>
        <v>917</v>
      </c>
      <c r="J395" t="str">
        <f t="shared" si="155"/>
        <v>0113</v>
      </c>
      <c r="K395" t="str">
        <f t="shared" si="156"/>
        <v>3</v>
      </c>
      <c r="L395" t="str">
        <f t="shared" si="157"/>
        <v>9990059</v>
      </c>
      <c r="M395" t="str">
        <f t="shared" si="158"/>
        <v>999</v>
      </c>
      <c r="N395" t="str">
        <f t="shared" si="159"/>
        <v>9</v>
      </c>
      <c r="O395" t="str">
        <f t="shared" si="160"/>
        <v>0059</v>
      </c>
      <c r="P395" t="str">
        <f t="shared" si="161"/>
        <v xml:space="preserve">10 </v>
      </c>
      <c r="R395" s="1" t="s">
        <v>276</v>
      </c>
    </row>
    <row r="396" spans="1:18" ht="25.5">
      <c r="A396" s="31" t="s">
        <v>9</v>
      </c>
      <c r="B396" s="36" t="s">
        <v>0</v>
      </c>
      <c r="C396" s="40" t="s">
        <v>651</v>
      </c>
      <c r="D396" s="18">
        <v>375600</v>
      </c>
      <c r="E396" s="18">
        <v>0</v>
      </c>
      <c r="F396" s="21">
        <v>375600</v>
      </c>
      <c r="H396">
        <f t="shared" si="153"/>
        <v>91</v>
      </c>
      <c r="I396" t="str">
        <f t="shared" si="154"/>
        <v>917</v>
      </c>
      <c r="J396" t="str">
        <f t="shared" si="155"/>
        <v>0113</v>
      </c>
      <c r="K396" t="str">
        <f t="shared" si="156"/>
        <v>3</v>
      </c>
      <c r="L396" t="str">
        <f t="shared" si="157"/>
        <v>9990059</v>
      </c>
      <c r="M396" t="str">
        <f t="shared" si="158"/>
        <v>999</v>
      </c>
      <c r="N396" t="str">
        <f t="shared" si="159"/>
        <v>9</v>
      </c>
      <c r="O396" t="str">
        <f t="shared" si="160"/>
        <v>0059</v>
      </c>
      <c r="P396" t="str">
        <f t="shared" si="161"/>
        <v xml:space="preserve">10 </v>
      </c>
      <c r="R396" s="1" t="s">
        <v>276</v>
      </c>
    </row>
    <row r="397" spans="1:18" ht="25.5">
      <c r="A397" s="31" t="s">
        <v>18</v>
      </c>
      <c r="B397" s="36" t="s">
        <v>0</v>
      </c>
      <c r="C397" s="40" t="s">
        <v>652</v>
      </c>
      <c r="D397" s="18">
        <v>19400</v>
      </c>
      <c r="E397" s="18">
        <v>0</v>
      </c>
      <c r="F397" s="21">
        <v>19400</v>
      </c>
      <c r="H397">
        <f t="shared" si="153"/>
        <v>59</v>
      </c>
      <c r="I397" t="str">
        <f t="shared" si="154"/>
        <v>917</v>
      </c>
      <c r="J397" t="str">
        <f t="shared" si="155"/>
        <v>0113</v>
      </c>
      <c r="K397" t="str">
        <f t="shared" si="156"/>
        <v>3</v>
      </c>
      <c r="L397" t="str">
        <f t="shared" si="157"/>
        <v>9990059</v>
      </c>
      <c r="M397" t="str">
        <f t="shared" si="158"/>
        <v>999</v>
      </c>
      <c r="N397" t="str">
        <f t="shared" si="159"/>
        <v>9</v>
      </c>
      <c r="O397" t="str">
        <f t="shared" si="160"/>
        <v>0059</v>
      </c>
      <c r="P397" t="str">
        <f t="shared" si="161"/>
        <v xml:space="preserve">10 </v>
      </c>
      <c r="R397" s="1" t="s">
        <v>276</v>
      </c>
    </row>
    <row r="398" spans="1:18" ht="13.5" thickBot="1">
      <c r="A398" s="33" t="s">
        <v>102</v>
      </c>
      <c r="B398" s="37" t="s">
        <v>91</v>
      </c>
      <c r="C398" s="26" t="s">
        <v>101</v>
      </c>
      <c r="D398" s="22">
        <v>-13784300</v>
      </c>
      <c r="E398" s="22">
        <v>58842670.409999996</v>
      </c>
      <c r="F398" s="38" t="s">
        <v>101</v>
      </c>
      <c r="H398">
        <f t="shared" si="153"/>
        <v>48</v>
      </c>
      <c r="I398" t="str">
        <f t="shared" si="154"/>
        <v>Х</v>
      </c>
      <c r="J398" t="str">
        <f t="shared" si="155"/>
        <v/>
      </c>
      <c r="K398" t="str">
        <f t="shared" si="156"/>
        <v/>
      </c>
      <c r="L398" t="str">
        <f t="shared" si="157"/>
        <v/>
      </c>
      <c r="M398" t="str">
        <f t="shared" si="158"/>
        <v/>
      </c>
      <c r="N398" t="str">
        <f t="shared" si="159"/>
        <v/>
      </c>
      <c r="O398" t="str">
        <f t="shared" si="160"/>
        <v/>
      </c>
      <c r="P398" t="str">
        <f t="shared" si="161"/>
        <v/>
      </c>
      <c r="R398" s="1" t="s">
        <v>1</v>
      </c>
    </row>
  </sheetData>
  <autoFilter ref="A5:AD398"/>
  <mergeCells count="1">
    <mergeCell ref="A2:F2"/>
  </mergeCells>
  <printOptions horizontalCentered="1"/>
  <pageMargins left="0.35433070866141736" right="0.35433070866141736" top="0.59055118110236227" bottom="0.59055118110236227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Месячный отчет Расходы в Excel</vt:lpstr>
      <vt:lpstr>'Месячный отчет Расходы в Excel'!Область_печати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Savchenko</cp:lastModifiedBy>
  <cp:lastPrinted>2016-02-19T08:45:14Z</cp:lastPrinted>
  <dcterms:created xsi:type="dcterms:W3CDTF">2016-02-17T06:17:36Z</dcterms:created>
  <dcterms:modified xsi:type="dcterms:W3CDTF">2016-02-19T14:05:37Z</dcterms:modified>
</cp:coreProperties>
</file>